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UU\LAPTOP DATA\Quy trình tuyển sinh\"/>
    </mc:Choice>
  </mc:AlternateContent>
  <bookViews>
    <workbookView xWindow="0" yWindow="0" windowWidth="20490" windowHeight="7575" tabRatio="954"/>
  </bookViews>
  <sheets>
    <sheet name="DS ĐĂNG KÝ TUYỂN SINH" sheetId="63" r:id="rId1"/>
    <sheet name="DS ĐỦ ĐK TRÚNG TUYỂN" sheetId="77" r:id="rId2"/>
    <sheet name="DS KHÔNG ĐỦ ĐK TRÚNG TUYỂN" sheetId="71" r:id="rId3"/>
    <sheet name="10000000" sheetId="7" state="veryHidden" r:id="rId4"/>
    <sheet name="00000000" sheetId="8" state="veryHidden" r:id="rId5"/>
    <sheet name="XXXXXXXX" sheetId="13" state="veryHidden" r:id="rId6"/>
    <sheet name="20000000" sheetId="14" state="veryHidden" r:id="rId7"/>
    <sheet name="40000000" sheetId="16" state="veryHidden" r:id="rId8"/>
    <sheet name="30000000" sheetId="17" state="veryHidden" r:id="rId9"/>
    <sheet name="XL4Test5" sheetId="28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0" localSheetId="9">'[1]PNT-QUOT-#3'!#REF!</definedName>
    <definedName name="\0" localSheetId="5">'[1]PNT-QUOT-#3'!#REF!</definedName>
    <definedName name="\0">'[2]PNT-QUOT-#3'!#REF!</definedName>
    <definedName name="\d" localSheetId="9">'[3]??-BLDG'!#REF!</definedName>
    <definedName name="\d" localSheetId="5">'[3]??-BLDG'!#REF!</definedName>
    <definedName name="\d">'[3]??-BLDG'!#REF!</definedName>
    <definedName name="\e" localSheetId="9">'[3]??-BLDG'!#REF!</definedName>
    <definedName name="\e" localSheetId="5">'[3]??-BLDG'!#REF!</definedName>
    <definedName name="\e">'[3]??-BLDG'!#REF!</definedName>
    <definedName name="\f" localSheetId="9">'[3]??-BLDG'!#REF!</definedName>
    <definedName name="\f" localSheetId="5">'[3]??-BLDG'!#REF!</definedName>
    <definedName name="\f">'[3]??-BLDG'!#REF!</definedName>
    <definedName name="\g" localSheetId="9">'[3]??-BLDG'!#REF!</definedName>
    <definedName name="\g" localSheetId="5">'[3]??-BLDG'!#REF!</definedName>
    <definedName name="\g">'[3]??-BLDG'!#REF!</definedName>
    <definedName name="\h" localSheetId="9">'[3]??-BLDG'!#REF!</definedName>
    <definedName name="\h" localSheetId="5">'[3]??-BLDG'!#REF!</definedName>
    <definedName name="\h">'[3]??-BLDG'!#REF!</definedName>
    <definedName name="\i" localSheetId="9">'[3]??-BLDG'!#REF!</definedName>
    <definedName name="\i" localSheetId="5">'[3]??-BLDG'!#REF!</definedName>
    <definedName name="\i">'[3]??-BLDG'!#REF!</definedName>
    <definedName name="\j" localSheetId="9">'[3]??-BLDG'!#REF!</definedName>
    <definedName name="\j" localSheetId="5">'[3]??-BLDG'!#REF!</definedName>
    <definedName name="\j">'[3]??-BLDG'!#REF!</definedName>
    <definedName name="\k" localSheetId="9">'[3]??-BLDG'!#REF!</definedName>
    <definedName name="\k" localSheetId="5">'[3]??-BLDG'!#REF!</definedName>
    <definedName name="\k">'[3]??-BLDG'!#REF!</definedName>
    <definedName name="\l" localSheetId="9">'[3]??-BLDG'!#REF!</definedName>
    <definedName name="\l" localSheetId="5">'[3]??-BLDG'!#REF!</definedName>
    <definedName name="\l">'[3]??-BLDG'!#REF!</definedName>
    <definedName name="\m" localSheetId="9">'[3]??-BLDG'!#REF!</definedName>
    <definedName name="\m" localSheetId="5">'[3]??-BLDG'!#REF!</definedName>
    <definedName name="\m">'[3]??-BLDG'!#REF!</definedName>
    <definedName name="\n" localSheetId="9">'[3]??-BLDG'!#REF!</definedName>
    <definedName name="\n" localSheetId="5">'[3]??-BLDG'!#REF!</definedName>
    <definedName name="\n">'[3]??-BLDG'!#REF!</definedName>
    <definedName name="\o" localSheetId="9">'[3]??-BLDG'!#REF!</definedName>
    <definedName name="\o" localSheetId="5">'[3]??-BLDG'!#REF!</definedName>
    <definedName name="\o">'[3]??-BLDG'!#REF!</definedName>
    <definedName name="\z" localSheetId="9">'[1]COAT&amp;WRAP-QIOT-#3'!#REF!</definedName>
    <definedName name="\z" localSheetId="5">'[1]COAT&amp;WRAP-QIOT-#3'!#REF!</definedName>
    <definedName name="\z">'[2]COAT&amp;WRAP-QIOT-#3'!#REF!</definedName>
    <definedName name="_1" localSheetId="9">#REF!</definedName>
    <definedName name="_1" localSheetId="5">#REF!</definedName>
    <definedName name="_1">#N/A</definedName>
    <definedName name="_1000A01" localSheetId="9">#N/A</definedName>
    <definedName name="_1000A01" localSheetId="5">#N/A</definedName>
    <definedName name="_1000A01">#N/A</definedName>
    <definedName name="_2" localSheetId="9">#REF!</definedName>
    <definedName name="_2" localSheetId="5">#REF!</definedName>
    <definedName name="_2">#N/A</definedName>
    <definedName name="_40x4">5100</definedName>
    <definedName name="_A65700" localSheetId="9">'[6]MTO REV.2(ARMOR)'!#REF!</definedName>
    <definedName name="_A65700" localSheetId="5">'[6]MTO REV.2(ARMOR)'!#REF!</definedName>
    <definedName name="_A65700">'[7]MTO REV.2(ARMOR)'!#REF!</definedName>
    <definedName name="_A65800" localSheetId="9">'[6]MTO REV.2(ARMOR)'!#REF!</definedName>
    <definedName name="_A65800" localSheetId="5">'[6]MTO REV.2(ARMOR)'!#REF!</definedName>
    <definedName name="_A65800">'[7]MTO REV.2(ARMOR)'!#REF!</definedName>
    <definedName name="_A66000" localSheetId="9">'[6]MTO REV.2(ARMOR)'!#REF!</definedName>
    <definedName name="_A66000" localSheetId="5">'[6]MTO REV.2(ARMOR)'!#REF!</definedName>
    <definedName name="_A66000">'[7]MTO REV.2(ARMOR)'!#REF!</definedName>
    <definedName name="_A67000" localSheetId="9">'[6]MTO REV.2(ARMOR)'!#REF!</definedName>
    <definedName name="_A67000" localSheetId="5">'[6]MTO REV.2(ARMOR)'!#REF!</definedName>
    <definedName name="_A67000">'[7]MTO REV.2(ARMOR)'!#REF!</definedName>
    <definedName name="_A68000" localSheetId="9">'[6]MTO REV.2(ARMOR)'!#REF!</definedName>
    <definedName name="_A68000" localSheetId="5">'[6]MTO REV.2(ARMOR)'!#REF!</definedName>
    <definedName name="_A68000">'[7]MTO REV.2(ARMOR)'!#REF!</definedName>
    <definedName name="_A70000" localSheetId="9">'[6]MTO REV.2(ARMOR)'!#REF!</definedName>
    <definedName name="_A70000" localSheetId="5">'[6]MTO REV.2(ARMOR)'!#REF!</definedName>
    <definedName name="_A70000">'[7]MTO REV.2(ARMOR)'!#REF!</definedName>
    <definedName name="_A75000" localSheetId="9">'[6]MTO REV.2(ARMOR)'!#REF!</definedName>
    <definedName name="_A75000" localSheetId="5">'[6]MTO REV.2(ARMOR)'!#REF!</definedName>
    <definedName name="_A75000">'[7]MTO REV.2(ARMOR)'!#REF!</definedName>
    <definedName name="_A85000" localSheetId="9">'[6]MTO REV.2(ARMOR)'!#REF!</definedName>
    <definedName name="_A85000" localSheetId="5">'[6]MTO REV.2(ARMOR)'!#REF!</definedName>
    <definedName name="_A85000">'[7]MTO REV.2(ARMOR)'!#REF!</definedName>
    <definedName name="_abb91">[11]chitimc!#REF!</definedName>
    <definedName name="_boi1">#REF!</definedName>
    <definedName name="_boi2">#REF!</definedName>
    <definedName name="_CON1">#REF!</definedName>
    <definedName name="_CON2">#REF!</definedName>
    <definedName name="_Fill" localSheetId="9" hidden="1">#REF!</definedName>
    <definedName name="_Fill" hidden="1">#REF!</definedName>
    <definedName name="_xlnm._FilterDatabase" localSheetId="0" hidden="1">'DS ĐĂNG KÝ TUYỂN SINH'!$A$11:$W$30</definedName>
    <definedName name="_Key1" localSheetId="9" hidden="1">#REF!</definedName>
    <definedName name="_Key1" localSheetId="5" hidden="1">#REF!</definedName>
    <definedName name="_Key1" hidden="1">#REF!</definedName>
    <definedName name="_Key2" localSheetId="9" hidden="1">#REF!</definedName>
    <definedName name="_Key2" localSheetId="5" hidden="1">#REF!</definedName>
    <definedName name="_Key2" hidden="1">#REF!</definedName>
    <definedName name="_kl405" localSheetId="9">{"Thuxm2.xls","Sheet1"}</definedName>
    <definedName name="_kl405" localSheetId="5">{"Thuxm2.xls","Sheet1"}</definedName>
    <definedName name="_kl405">{"Thuxm2.xls","Sheet1"}</definedName>
    <definedName name="_nc46" localSheetId="9">[58]Giathanh1m3BT!$H$12</definedName>
    <definedName name="_nc46" localSheetId="5">[59]Giathanh1m3BT!$H$12</definedName>
    <definedName name="_nc46">[60]Giathanh1m3BT!$H$12</definedName>
    <definedName name="_NET2" localSheetId="9">#REF!</definedName>
    <definedName name="_NET2" localSheetId="5">#REF!</definedName>
    <definedName name="_NET2">#REF!</definedName>
    <definedName name="_Order1" localSheetId="9" hidden="1">0</definedName>
    <definedName name="_Order1" localSheetId="5" hidden="1">0</definedName>
    <definedName name="_Order1" hidden="1">255</definedName>
    <definedName name="_Order2" hidden="1">255</definedName>
    <definedName name="_Sort" localSheetId="9" hidden="1">[4]UNIT!#REF!</definedName>
    <definedName name="_Sort" localSheetId="5" hidden="1">[4]UNIT!#REF!</definedName>
    <definedName name="_Sort" hidden="1">#REF!</definedName>
    <definedName name="_tct3">[21]gVL!$Q$23</definedName>
    <definedName name="_TK155">#REF!</definedName>
    <definedName name="_TK422">#REF!</definedName>
    <definedName name="_tz593">#REF!</definedName>
    <definedName name="_VT22" localSheetId="9">'[76]B-vt Dz22'!#REF!</definedName>
    <definedName name="_VT22" localSheetId="5">'[76]B-vt Dz22'!#REF!</definedName>
    <definedName name="_VT22">#REF!</definedName>
    <definedName name="A" localSheetId="9">'[1]PNT-QUOT-#3'!#REF!</definedName>
    <definedName name="A" localSheetId="5">'[1]PNT-QUOT-#3'!#REF!</definedName>
    <definedName name="A">'[5]PNT-QUOT-#3'!#REF!</definedName>
    <definedName name="A01_" localSheetId="9">#N/A</definedName>
    <definedName name="A01_" localSheetId="5">#N/A</definedName>
    <definedName name="A01_">#N/A</definedName>
    <definedName name="A01AC" localSheetId="9">#N/A</definedName>
    <definedName name="A01AC" localSheetId="5">#N/A</definedName>
    <definedName name="A01AC">#N/A</definedName>
    <definedName name="A01CAT" localSheetId="9">#N/A</definedName>
    <definedName name="A01CAT" localSheetId="5">#N/A</definedName>
    <definedName name="A01CAT">#N/A</definedName>
    <definedName name="A01CODE" localSheetId="9">#N/A</definedName>
    <definedName name="A01CODE" localSheetId="5">#N/A</definedName>
    <definedName name="A01CODE">#N/A</definedName>
    <definedName name="A01DATA" localSheetId="9">#N/A</definedName>
    <definedName name="A01DATA" localSheetId="5">#N/A</definedName>
    <definedName name="A01DATA">#N/A</definedName>
    <definedName name="A01MI" localSheetId="9">#N/A</definedName>
    <definedName name="A01MI" localSheetId="5">#N/A</definedName>
    <definedName name="A01MI">#N/A</definedName>
    <definedName name="A01TO" localSheetId="9">#N/A</definedName>
    <definedName name="A01TO" localSheetId="5">#N/A</definedName>
    <definedName name="A01TO">#N/A</definedName>
    <definedName name="a277Print_Titles">#REF!</definedName>
    <definedName name="AA">#REF!</definedName>
    <definedName name="AAA" localSheetId="9">'[8]MTL$-INTER'!#REF!</definedName>
    <definedName name="AAA" localSheetId="5">'[8]MTL$-INTER'!#REF!</definedName>
    <definedName name="AAA">'[9]MTL$-INTER'!#REF!</definedName>
    <definedName name="ab" localSheetId="9">'[10]SL dau tien'!#REF!</definedName>
    <definedName name="ab" localSheetId="5">'[10]SL dau tien'!#REF!</definedName>
    <definedName name="ab">'[10]SL dau tien'!#REF!</definedName>
    <definedName name="AC_120">#REF!</definedName>
    <definedName name="AC_50">#REF!</definedName>
    <definedName name="AC_70">#REF!</definedName>
    <definedName name="AC_95">#REF!</definedName>
    <definedName name="æ76">[12]chitiet!#REF!</definedName>
    <definedName name="ag142X42">[11]chitimc!#REF!</definedName>
    <definedName name="ag15F80">#REF!</definedName>
    <definedName name="ag267N59">[11]chitimc!#REF!</definedName>
    <definedName name="All_Item">#REF!</definedName>
    <definedName name="ALPIN" localSheetId="9">#N/A</definedName>
    <definedName name="ALPIN" localSheetId="5">#N/A</definedName>
    <definedName name="ALPIN">#N/A</definedName>
    <definedName name="ALPJYOU" localSheetId="9">#N/A</definedName>
    <definedName name="ALPJYOU" localSheetId="5">#N/A</definedName>
    <definedName name="ALPJYOU">#N/A</definedName>
    <definedName name="ALPTOI" localSheetId="9">#N/A</definedName>
    <definedName name="ALPTOI" localSheetId="5">#N/A</definedName>
    <definedName name="ALPTOI">#N/A</definedName>
    <definedName name="AV_120">#REF!</definedName>
    <definedName name="AV_50">#REF!</definedName>
    <definedName name="AV_70">#REF!</definedName>
    <definedName name="AV_95">#REF!</definedName>
    <definedName name="B" localSheetId="9">'[1]PNT-QUOT-#3'!#REF!</definedName>
    <definedName name="B" localSheetId="5">'[1]PNT-QUOT-#3'!#REF!</definedName>
    <definedName name="B">'[5]PNT-QUOT-#3'!#REF!</definedName>
    <definedName name="B.MinBacLieu">#REF!</definedName>
    <definedName name="B.MinDuongHCM" localSheetId="9">'[13]DSHD DH'!#REF!</definedName>
    <definedName name="B.MinDuongHCM" localSheetId="5">'[14]DSHD DH'!#REF!</definedName>
    <definedName name="B.MinDuongHCM">'[15]DSHD DH'!#REF!</definedName>
    <definedName name="B.MinTuyHA" localSheetId="9">'[13]DSHD DH'!#REF!</definedName>
    <definedName name="B.MinTuyHA" localSheetId="5">'[14]DSHD DH'!#REF!</definedName>
    <definedName name="B.MinTuyHA">'[15]DSHD DH'!#REF!</definedName>
    <definedName name="BA" localSheetId="9">'[16]DLC DIEN AP'!$B$5:$F$9</definedName>
    <definedName name="BA" localSheetId="5">'[17]DLC DIEN AP'!$B$5:$F$9</definedName>
    <definedName name="BA">'[18]DLC DIEN AP'!$B$5:$F$9</definedName>
    <definedName name="BANG_CHI_TIET_THI_NGHIEM_CONG_TO">#REF!</definedName>
    <definedName name="BANG_CHI_TIET_THI_NGHIEM_DZ0.4KV">#REF!</definedName>
    <definedName name="BANG_CHI_TIET_THI_NGHIEM_DZ22KV">'[19]PHAN DS 22 KV'!#REF!</definedName>
    <definedName name="BANG_TONG_HOP_CONG_TO">#REF!</definedName>
    <definedName name="BANG_TONG_HOP_DZ0.4KV">#REF!</definedName>
    <definedName name="BANG_TONG_HOP_DZ22KV" localSheetId="9">#REF!</definedName>
    <definedName name="BANG_TONG_HOP_DZ22KV" localSheetId="5">#REF!</definedName>
    <definedName name="BANG_TONG_HOP_DZ22KV">#REF!</definedName>
    <definedName name="BANG_TONG_HOP_KHO_BAI" localSheetId="9">#REF!</definedName>
    <definedName name="BANG_TONG_HOP_KHO_BAI" localSheetId="5">#REF!</definedName>
    <definedName name="BANG_TONG_HOP_KHO_BAI">#REF!</definedName>
    <definedName name="BANG_TONG_HOP_TBA">#REF!</definedName>
    <definedName name="BanGiamdoc" localSheetId="9">'[13]DSHD DH'!#REF!</definedName>
    <definedName name="BanGiamdoc" localSheetId="5">'[14]DSHD DH'!#REF!</definedName>
    <definedName name="BanGiamdoc">'[15]DSHD DH'!#REF!</definedName>
    <definedName name="BAOGIATHANG">[20]BAOGIATHANG!$B$3:$E$119</definedName>
    <definedName name="bb" localSheetId="9">{"Thuxm2.xls","Sheet1"}</definedName>
    <definedName name="bb" localSheetId="5">{"Thuxm2.xls","Sheet1"}</definedName>
    <definedName name="BB">#REF!</definedName>
    <definedName name="bc" localSheetId="9">'[10]SL dau tien'!#REF!</definedName>
    <definedName name="bc" localSheetId="5">'[10]SL dau tien'!#REF!</definedName>
    <definedName name="bc">'[10]SL dau tien'!#REF!</definedName>
    <definedName name="bd">[21]gVL!$Q$15</definedName>
    <definedName name="BieuNghiBaiChay" localSheetId="9">'[13]DSHD DH'!#REF!</definedName>
    <definedName name="BieuNghiBaiChay" localSheetId="5">'[14]DSHD DH'!#REF!</definedName>
    <definedName name="BieuNghiBaiChay">'[15]DSHD DH'!#REF!</definedName>
    <definedName name="BMCauDuongSat">#REF!</definedName>
    <definedName name="BOQ">#REF!</definedName>
    <definedName name="BU_CHENH_LECH_DZ0.4KV">#REF!</definedName>
    <definedName name="BU_CHENH_LECH_DZ22KV">#REF!</definedName>
    <definedName name="BU_CHENH_LECH_TBA">#REF!</definedName>
    <definedName name="Bulongma">8700</definedName>
    <definedName name="Bust" localSheetId="9">XL4Test5!$C$15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nhanhP.Nam">#REF!</definedName>
    <definedName name="C.TBachLongVy" localSheetId="9">'[13]DSHD DH'!#REF!</definedName>
    <definedName name="C.TBachLongVy" localSheetId="5">'[14]DSHD DH'!#REF!</definedName>
    <definedName name="C.TBachLongVy">'[15]DSHD DH'!#REF!</definedName>
    <definedName name="C.TBomMin">#REF!</definedName>
    <definedName name="C.TDungQuÊt" localSheetId="9">'[13]DSHD DH'!#REF!</definedName>
    <definedName name="C.TDungQuÊt" localSheetId="5">'[14]DSHD DH'!#REF!</definedName>
    <definedName name="C.TDungQuÊt">'[15]DSHD DH'!#REF!</definedName>
    <definedName name="C.TLachbang" localSheetId="9">'[13]DSHD DH'!#REF!</definedName>
    <definedName name="C.TLachbang" localSheetId="5">'[14]DSHD DH'!#REF!</definedName>
    <definedName name="C.TLachbang">'[15]DSHD DH'!#REF!</definedName>
    <definedName name="CA">'[10]SL dau tien'!#REF!</definedName>
    <definedName name="CÂ_22">#REF!</definedName>
    <definedName name="CÂ_22_95">#REF!</definedName>
    <definedName name="CÂ_35">#REF!</definedName>
    <definedName name="CABLE2" localSheetId="9">'[22]MTO REV.0'!$A$1:$Q$570</definedName>
    <definedName name="CABLE2" localSheetId="5">'[22]MTO REV.0'!$A$1:$Q$570</definedName>
    <definedName name="CABLE2">'[23]MTO REV.0'!$A$1:$Q$570</definedName>
    <definedName name="CACAU">298161</definedName>
    <definedName name="Cap_dat">#REF!</definedName>
    <definedName name="CAP_DIEN_AP" localSheetId="9">'[24]DLC DIEN AP'!$B$5:$F$9</definedName>
    <definedName name="CAP_DIEN_AP" localSheetId="5">'[24]DLC DIEN AP'!$B$5:$F$9</definedName>
    <definedName name="CAP_DIEN_AP">'[25]DLC DIEN AP'!$B$5:$F$9</definedName>
    <definedName name="Capdatdao">#REF!</definedName>
    <definedName name="Category_All">#REF!</definedName>
    <definedName name="CATIN" localSheetId="9">#N/A</definedName>
    <definedName name="CATIN" localSheetId="5">#N/A</definedName>
    <definedName name="CATIN">#N/A</definedName>
    <definedName name="CATJYOU" localSheetId="9">#N/A</definedName>
    <definedName name="CATJYOU" localSheetId="5">#N/A</definedName>
    <definedName name="CATJYOU">#N/A</definedName>
    <definedName name="CATREC" localSheetId="9">#N/A</definedName>
    <definedName name="CATREC" localSheetId="5">#N/A</definedName>
    <definedName name="CATREC">#N/A</definedName>
    <definedName name="CATSYU" localSheetId="9">#N/A</definedName>
    <definedName name="CATSYU" localSheetId="5">#N/A</definedName>
    <definedName name="CATSYU">#N/A</definedName>
    <definedName name="Cáûn_trãn">#REF!</definedName>
    <definedName name="cc_A120">#REF!</definedName>
    <definedName name="CC_A35">#REF!</definedName>
    <definedName name="CC_A50">#REF!</definedName>
    <definedName name="CC_A70">#REF!</definedName>
    <definedName name="CC_A95">#REF!</definedName>
    <definedName name="CD">'[10]SL dau tien'!#REF!</definedName>
    <definedName name="CDADD" localSheetId="9">'[24]SL dau tien'!$F$7</definedName>
    <definedName name="CDADD" localSheetId="5">'[24]SL dau tien'!$F$7</definedName>
    <definedName name="CDADD">'[25]SL dau tien'!$F$7</definedName>
    <definedName name="Chohuu" localSheetId="9">#REF!,'[13]DSHD DH'!$A$163,'[13]DSHD DH'!$A$198,'[13]DSHD DH'!$A$202,'[13]DSHD DH'!$A$205,#REF!,#REF!,'[13]DSHD DH'!$A$213,'[13]DSHD DH'!$A$231,'[13]DSHD DH'!$A$236,#REF!</definedName>
    <definedName name="Chohuu" localSheetId="5">#REF!,'[14]DSHD DH'!$A$163,'[14]DSHD DH'!$A$198,'[14]DSHD DH'!$A$202,'[14]DSHD DH'!$A$205,#REF!,#REF!,'[14]DSHD DH'!$A$213,'[14]DSHD DH'!$A$231,'[14]DSHD DH'!$A$236,#REF!</definedName>
    <definedName name="Chohuu">#REF!,'[15]DSHD DH'!$A$163,'[15]DSHD DH'!$A$198,'[15]DSHD DH'!$A$202,'[15]DSHD DH'!$A$205,#REF!,#REF!,'[15]DSHD DH'!$A$213,'[15]DSHD DH'!$A$231,'[15]DSHD DH'!$A$236,#REF!</definedName>
    <definedName name="Clech_o.4">'[26]Bu CL'!#REF!</definedName>
    <definedName name="CLECH0.4" localSheetId="9">'[27]Ch lech -0,4'!$H$21</definedName>
    <definedName name="CLECH0.4" localSheetId="5">'[28]Ch lech -0,4'!$H$21</definedName>
    <definedName name="CLECH0.4">'[29]Ch lech -0,4'!$H$21</definedName>
    <definedName name="CLVCTC">#REF!</definedName>
    <definedName name="CN_1">#REF!</definedName>
    <definedName name="CN_22">#REF!</definedName>
    <definedName name="cn_22_95">#REF!</definedName>
    <definedName name="CN_22N">#REF!</definedName>
    <definedName name="CN_35">#REF!</definedName>
    <definedName name="CN_35N">#REF!</definedName>
    <definedName name="COAT" localSheetId="9">'[1]PNT-QUOT-#3'!#REF!</definedName>
    <definedName name="COAT" localSheetId="5">'[1]PNT-QUOT-#3'!#REF!</definedName>
    <definedName name="COAT">'[5]PNT-QUOT-#3'!#REF!</definedName>
    <definedName name="COMMON" localSheetId="9">#REF!</definedName>
    <definedName name="COMMON" localSheetId="5">#REF!</definedName>
    <definedName name="COMMON">#REF!</definedName>
    <definedName name="CON_EQP_COS" localSheetId="9">#REF!</definedName>
    <definedName name="CON_EQP_COS" localSheetId="5">#REF!</definedName>
    <definedName name="CON_EQP_COS">#REF!</definedName>
    <definedName name="CON_EQP_COST">#REF!</definedName>
    <definedName name="CongVattu">#REF!</definedName>
    <definedName name="CONST_EQ">#REF!</definedName>
    <definedName name="Continue" localSheetId="9">XL4Test5!$C$30</definedName>
    <definedName name="Cot_thep">[30]Du_lieu!$C$19</definedName>
    <definedName name="Cotsatma">9726</definedName>
    <definedName name="Cotthepma">9726</definedName>
    <definedName name="COVER">#REF!</definedName>
    <definedName name="cpd">[21]gVL!$Q$20</definedName>
    <definedName name="cpdd">[21]gVL!$Q$21</definedName>
    <definedName name="_xlnm.Criteria" localSheetId="9">#REF!</definedName>
    <definedName name="_xlnm.Criteria" localSheetId="5">#REF!</definedName>
    <definedName name="_xlnm.Criteria">[31]SILICATE!#REF!</definedName>
    <definedName name="CRITINST">#REF!</definedName>
    <definedName name="CRITPURC">#REF!</definedName>
    <definedName name="CS_10" localSheetId="9">#REF!</definedName>
    <definedName name="CS_10" localSheetId="5">#REF!</definedName>
    <definedName name="CS_10">#REF!</definedName>
    <definedName name="CS_100" localSheetId="9">#REF!</definedName>
    <definedName name="CS_100" localSheetId="5">#REF!</definedName>
    <definedName name="CS_100">#REF!</definedName>
    <definedName name="CS_10S" localSheetId="9">#REF!</definedName>
    <definedName name="CS_10S" localSheetId="5">#REF!</definedName>
    <definedName name="CS_10S">#REF!</definedName>
    <definedName name="CS_120" localSheetId="9">#REF!</definedName>
    <definedName name="CS_120" localSheetId="5">#REF!</definedName>
    <definedName name="CS_120">#REF!</definedName>
    <definedName name="CS_140" localSheetId="9">#REF!</definedName>
    <definedName name="CS_140" localSheetId="5">#REF!</definedName>
    <definedName name="CS_140">#REF!</definedName>
    <definedName name="CS_160" localSheetId="9">#REF!</definedName>
    <definedName name="CS_160" localSheetId="5">#REF!</definedName>
    <definedName name="CS_160">#REF!</definedName>
    <definedName name="CS_20" localSheetId="9">#REF!</definedName>
    <definedName name="CS_20" localSheetId="5">#REF!</definedName>
    <definedName name="CS_20">#REF!</definedName>
    <definedName name="CS_30" localSheetId="9">#REF!</definedName>
    <definedName name="CS_30" localSheetId="5">#REF!</definedName>
    <definedName name="CS_30">#REF!</definedName>
    <definedName name="CS_40" localSheetId="9">#REF!</definedName>
    <definedName name="CS_40" localSheetId="5">#REF!</definedName>
    <definedName name="CS_40">#REF!</definedName>
    <definedName name="CS_40S" localSheetId="9">#REF!</definedName>
    <definedName name="CS_40S" localSheetId="5">#REF!</definedName>
    <definedName name="CS_40S">#REF!</definedName>
    <definedName name="CS_5S" localSheetId="9">#REF!</definedName>
    <definedName name="CS_5S" localSheetId="5">#REF!</definedName>
    <definedName name="CS_5S">#REF!</definedName>
    <definedName name="CS_60" localSheetId="9">#REF!</definedName>
    <definedName name="CS_60" localSheetId="5">#REF!</definedName>
    <definedName name="CS_60">#REF!</definedName>
    <definedName name="CS_80" localSheetId="9">#REF!</definedName>
    <definedName name="CS_80" localSheetId="5">#REF!</definedName>
    <definedName name="CS_80">#REF!</definedName>
    <definedName name="CS_80S" localSheetId="9">#REF!</definedName>
    <definedName name="CS_80S" localSheetId="5">#REF!</definedName>
    <definedName name="CS_80S">#REF!</definedName>
    <definedName name="CS_MBA" localSheetId="9">'[27]DLC DIEN AP'!$C$16:$G$22</definedName>
    <definedName name="CS_MBA" localSheetId="5">'[28]DLC DIEN AP'!$C$16:$G$22</definedName>
    <definedName name="CS_MBA">'[29]DLC DIEN AP'!$C$16:$G$22</definedName>
    <definedName name="CS_STD" localSheetId="9">#REF!</definedName>
    <definedName name="CS_STD" localSheetId="5">#REF!</definedName>
    <definedName name="CS_STD">#REF!</definedName>
    <definedName name="CS_XS" localSheetId="9">#REF!</definedName>
    <definedName name="CS_XS" localSheetId="5">#REF!</definedName>
    <definedName name="CS_XS">#REF!</definedName>
    <definedName name="CS_XXS" localSheetId="9">#REF!</definedName>
    <definedName name="CS_XXS" localSheetId="5">#REF!</definedName>
    <definedName name="CS_XXS">#REF!</definedName>
    <definedName name="CU_LY_VAN_CHUYEN_GIA_QUYEN">#REF!</definedName>
    <definedName name="CU_LY_VAN_CHUYEN_THU_CONG" localSheetId="9">#REF!</definedName>
    <definedName name="CU_LY_VAN_CHUYEN_THU_CONG" localSheetId="5">#REF!</definedName>
    <definedName name="CU_LY_VAN_CHUYEN_THU_CONG">#REF!</definedName>
    <definedName name="CURRENCY">#REF!</definedName>
    <definedName name="cv" localSheetId="9">[32]gvl!$N$17</definedName>
    <definedName name="cv" localSheetId="5">[32]gvl!$N$17</definedName>
    <definedName name="cv">[33]gvl!$N$17</definedName>
    <definedName name="D_7101A_B">#REF!</definedName>
    <definedName name="D1x49">[11]chitimc!#REF!</definedName>
    <definedName name="D1x49x49">[11]chitimc!#REF!</definedName>
    <definedName name="Dao_dat">#REF!</definedName>
    <definedName name="Dao_dat_td">#REF!</definedName>
    <definedName name="Dao_dat1">#REF!</definedName>
    <definedName name="Dao_dat2">#REF!</definedName>
    <definedName name="Dao_dat3">#REF!</definedName>
    <definedName name="Dao_dat4">#REF!</definedName>
    <definedName name="DAODAT">[20]DAODAT!$A$2:$Q$88</definedName>
    <definedName name="DaoMe" localSheetId="9">'[13]DSHD DH'!#REF!</definedName>
    <definedName name="DaoMe" localSheetId="5">'[14]DSHD DH'!#REF!</definedName>
    <definedName name="DaoMe">'[15]DSHD DH'!#REF!</definedName>
    <definedName name="Dap_dat">#REF!</definedName>
    <definedName name="_xlnm.Database" localSheetId="9">#REF!</definedName>
    <definedName name="_xlnm.Database" localSheetId="5">#REF!</definedName>
    <definedName name="_xlnm.Database">#REF!</definedName>
    <definedName name="DataFilter">[34]!DataFilter</definedName>
    <definedName name="DataSort">[34]!DataSort</definedName>
    <definedName name="DATDAO">#REF!</definedName>
    <definedName name="dcc">[21]gVL!$Q$50</definedName>
    <definedName name="dcl">[21]gVL!$Q$40</definedName>
    <definedName name="DCL_22">12117600</definedName>
    <definedName name="DCL_35">13127400</definedName>
    <definedName name="dd0.5x1">[21]gVL!$Q$10</definedName>
    <definedName name="dd1x2" localSheetId="9">[32]gvl!$N$9</definedName>
    <definedName name="dd1x2" localSheetId="5">[32]gvl!$N$9</definedName>
    <definedName name="dd1x2">[33]gvl!$N$9</definedName>
    <definedName name="dd2x4">[21]gVL!$Q$12</definedName>
    <definedName name="Dday" localSheetId="9">#REF!</definedName>
    <definedName name="Dday" localSheetId="5">#REF!</definedName>
    <definedName name="Dday">#REF!</definedName>
    <definedName name="ddien">[21]gVL!$Q$51</definedName>
    <definedName name="DDK">'[35]CT-35'!$A$2:$M$389</definedName>
    <definedName name="dfgsfg" localSheetId="9">XL4Test5!$C$23</definedName>
    <definedName name="DG_89">#REF!</definedName>
    <definedName name="DG_MBA" localSheetId="9">[27]DG_VTTB!$C$4:$G$10</definedName>
    <definedName name="DG_MBA" localSheetId="5">[28]DG_VTTB!$C$4:$G$10</definedName>
    <definedName name="DG_MBA">[29]DG_VTTB!$C$4:$G$10</definedName>
    <definedName name="DG_TD" localSheetId="9">[27]DG_VTTB!$D$20:$D$26</definedName>
    <definedName name="DG_TD" localSheetId="5">[28]DG_VTTB!$D$20:$D$26</definedName>
    <definedName name="DG_TD">[29]DG_VTTB!$D$20:$D$26</definedName>
    <definedName name="DG_VTTBkhac" localSheetId="9">[27]DG_VTTB!$C$15:$G$15</definedName>
    <definedName name="DG_VTTBkhac" localSheetId="5">[28]DG_VTTB!$C$15:$G$15</definedName>
    <definedName name="DG_VTTBkhac">[29]DG_VTTB!$C$15:$G$15</definedName>
    <definedName name="DGBT">[36]DGBT!$A$9:$G$38</definedName>
    <definedName name="DGCANTHO">'[37]DG CANTHO'!$A$3:$F$212</definedName>
    <definedName name="DGTH">#REF!</definedName>
    <definedName name="dgthss3">#REF!</definedName>
    <definedName name="DGVCTC">#REF!</definedName>
    <definedName name="DGVCTC_67">#REF!</definedName>
    <definedName name="DGVCTC67">#REF!</definedName>
    <definedName name="DGVT">[36]DGVT!$A$2:$H$371</definedName>
    <definedName name="dgXDCB_dd">[38]DGXDCB_DD!$A$1:$H$8939</definedName>
    <definedName name="DGXLD">[36]DGXLD!$A$3:$F$1178</definedName>
    <definedName name="DIABAN" localSheetId="9">'[27]SL dau tien'!$F$2</definedName>
    <definedName name="DIABAN" localSheetId="5">'[28]SL dau tien'!$F$2</definedName>
    <definedName name="DIABAN">'[29]SL dau tien'!$F$2</definedName>
    <definedName name="dmz">[21]gVL!$Q$45</definedName>
    <definedName name="dno">[21]gVL!$Q$49</definedName>
    <definedName name="Document_array" localSheetId="9">{"Book1","Dien.xls"}</definedName>
    <definedName name="Document_array">{"Thuxm2.xls","Sheet1"}</definedName>
    <definedName name="Documents_array" localSheetId="9">XL4Test5!$B$2:$B$19</definedName>
    <definedName name="DoiSCCoDong" localSheetId="9">'[13]DSHD DH'!#REF!</definedName>
    <definedName name="DoiSCCoDong" localSheetId="5">'[14]DSHD DH'!#REF!</definedName>
    <definedName name="DoiSCCoDong">'[15]DSHD DH'!#REF!</definedName>
    <definedName name="DON_GIA_3282" localSheetId="9">#REF!</definedName>
    <definedName name="DON_GIA_3282" localSheetId="5">#REF!</definedName>
    <definedName name="DON_GIA_3282">#REF!</definedName>
    <definedName name="DON_GIA_3283" localSheetId="9">#REF!</definedName>
    <definedName name="DON_GIA_3283" localSheetId="5">#REF!</definedName>
    <definedName name="DON_GIA_3283">#REF!</definedName>
    <definedName name="DON_GIA_3285" localSheetId="9">#REF!</definedName>
    <definedName name="DON_GIA_3285" localSheetId="5">#REF!</definedName>
    <definedName name="DON_GIA_3285">#REF!</definedName>
    <definedName name="DON_GIA_VAN_CHUYEN_36">#REF!</definedName>
    <definedName name="DON_GIA_VAT_TU" localSheetId="9">'[39]DG vat tu'!$A$1</definedName>
    <definedName name="DON_GIA_VAT_TU" localSheetId="5">'[39]DG vat tu'!$A$1</definedName>
    <definedName name="DON_GIA_VAT_TU">'[40]DG vat tu'!$A$1</definedName>
    <definedName name="DongC_TD">#REF!</definedName>
    <definedName name="dongia">#REF!</definedName>
    <definedName name="DONGIATRAM">'[41]DON GIA TRAM (3)'!$C$4:$L$611</definedName>
    <definedName name="DSUMDATA">#REF!</definedName>
    <definedName name="DTKL">'[37]Dutoan KL'!$A$5:$F$580</definedName>
    <definedName name="DU_TOAN_CHI_TIET_CONG_TO">#REF!</definedName>
    <definedName name="DU_TOAN_CHI_TIET_DZ0.4KV">'[19]chi tiet C'!#REF!</definedName>
    <definedName name="DU_TOAN_CHI_TIET_DZ22KV" localSheetId="9">#REF!</definedName>
    <definedName name="DU_TOAN_CHI_TIET_DZ22KV" localSheetId="5">#REF!</definedName>
    <definedName name="DU_TOAN_CHI_TIET_DZ22KV">#REF!</definedName>
    <definedName name="DU_TOAN_CHI_TIET_KHO_BAI" localSheetId="9">#REF!</definedName>
    <definedName name="DU_TOAN_CHI_TIET_KHO_BAI" localSheetId="5">#REF!</definedName>
    <definedName name="DU_TOAN_CHI_TIET_KHO_BAI">#REF!</definedName>
    <definedName name="DU_TOAN_CHI_TIET_TBA">'[42]chi tiet TBA'!$A$1:$B$1</definedName>
    <definedName name="DuongCDHaiVan" localSheetId="9">'[13]DSHD DH'!#REF!</definedName>
    <definedName name="DuongCDHaiVan" localSheetId="5">'[14]DSHD DH'!#REF!</definedName>
    <definedName name="DuongCDHaiVan">'[15]DSHD DH'!#REF!</definedName>
    <definedName name="DuongHCM" localSheetId="9">'[13]DSHD DH'!#REF!</definedName>
    <definedName name="DuongHCM" localSheetId="5">'[14]DSHD DH'!#REF!</definedName>
    <definedName name="DuongHCM">'[15]DSHD DH'!#REF!</definedName>
    <definedName name="ë">[12]chitiet!#REF!</definedName>
    <definedName name="ë74">[12]chitiet!#REF!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 localSheetId="9">#REF!</definedName>
    <definedName name="_xlnm.Extract" localSheetId="5">#REF!</definedName>
    <definedName name="_xlnm.Extract">[31]SILICATE!#REF!</definedName>
    <definedName name="f82E46">#REF!</definedName>
    <definedName name="f92F56">[43]dtxl!#REF!</definedName>
    <definedName name="FACTOR">#REF!</definedName>
    <definedName name="FCO_22">#REF!</definedName>
    <definedName name="FCO_35">#REF!</definedName>
    <definedName name="FI_12">4820</definedName>
    <definedName name="FP" localSheetId="9">'[1]COAT&amp;WRAP-QIOT-#3'!#REF!</definedName>
    <definedName name="FP" localSheetId="5">'[1]COAT&amp;WRAP-QIOT-#3'!#REF!</definedName>
    <definedName name="FP">'[5]COAT&amp;WRAP-QIOT-#3'!#REF!</definedName>
    <definedName name="g">'[44]DG '!#REF!</definedName>
    <definedName name="g40g40">[45]tuong!#REF!</definedName>
    <definedName name="GanhHaoBacLieu" localSheetId="9">'[13]DSHD DH'!#REF!</definedName>
    <definedName name="GanhHaoBacLieu" localSheetId="5">'[14]DSHD DH'!#REF!</definedName>
    <definedName name="GanhHaoBacLieu">'[15]DSHD DH'!#REF!</definedName>
    <definedName name="gcHT">[46]TT04!$J$37</definedName>
    <definedName name="gia" localSheetId="9">[47]Gia!$A$1:$H$387</definedName>
    <definedName name="gia" localSheetId="5">[48]Gia!$A$1:$H$387</definedName>
    <definedName name="gia">[49]Gia!$A$1:$H$387</definedName>
    <definedName name="GIA_CU_LY_VAN_CHUYEN" localSheetId="9">#REF!</definedName>
    <definedName name="GIA_CU_LY_VAN_CHUYEN" localSheetId="5">#REF!</definedName>
    <definedName name="GIA_CU_LY_VAN_CHUYEN">#REF!</definedName>
    <definedName name="GIA_THANH_VAN_CHUYEN_1M3_BE_TONG" localSheetId="9">#REF!</definedName>
    <definedName name="GIA_THANH_VAN_CHUYEN_1M3_BE_TONG" localSheetId="5">#REF!</definedName>
    <definedName name="GIA_THANH_VAN_CHUYEN_1M3_BE_TONG">#REF!</definedName>
    <definedName name="GIAVT">'[37]Dutoan KL'!$A$7:$F$581</definedName>
    <definedName name="GoBack" localSheetId="9">[34]KLHT!GoBack</definedName>
    <definedName name="GoBack" localSheetId="5">[34]KLHT!GoBack</definedName>
    <definedName name="GoBack">[34]Sheet1!GoBack</definedName>
    <definedName name="goc">[50]ctTBA!#REF!</definedName>
    <definedName name="GPT_GROUNDING_PT" localSheetId="9">'[51]NEW-PANEL'!#REF!</definedName>
    <definedName name="GPT_GROUNDING_PT" localSheetId="5">'[51]NEW-PANEL'!#REF!</definedName>
    <definedName name="GPT_GROUNDING_PT">'[52]NEW-PANEL'!#REF!</definedName>
    <definedName name="gv">[21]gVL!$Q$28</definedName>
    <definedName name="h" localSheetId="9">#REF!</definedName>
    <definedName name="h" localSheetId="5">#REF!</definedName>
    <definedName name="h" hidden="1">{"'Sheet1'!$L$16"}</definedName>
    <definedName name="Ha" localSheetId="9">#REF!</definedName>
    <definedName name="Ha" localSheetId="5">#REF!</definedName>
    <definedName name="Ha">#REF!</definedName>
    <definedName name="HCM" localSheetId="9">#REF!</definedName>
    <definedName name="HCM" localSheetId="5">#REF!</definedName>
    <definedName name="HCM">#REF!</definedName>
    <definedName name="HE_SO_KHO_KHAN_CANG_DAY">#REF!</definedName>
    <definedName name="Hello" localSheetId="9">XL4Test5!$A$33</definedName>
    <definedName name="hhcv">[53]TTTram!#REF!</definedName>
    <definedName name="hhda4x6">[53]TTTram!#REF!</definedName>
    <definedName name="hhxm">[53]TTTram!#REF!</definedName>
    <definedName name="HOME_MANP" localSheetId="9">#REF!</definedName>
    <definedName name="HOME_MANP" localSheetId="5">#REF!</definedName>
    <definedName name="HOME_MANP">#REF!</definedName>
    <definedName name="HOMEOFFICE_COST" localSheetId="9">#REF!</definedName>
    <definedName name="HOMEOFFICE_COST" localSheetId="5">#REF!</definedName>
    <definedName name="HOMEOFFICE_COST">#REF!</definedName>
    <definedName name="HSBDVC" localSheetId="9">[27]HSKVUC!$B$28:$H$35</definedName>
    <definedName name="HSBDVC" localSheetId="5">[28]HSKVUC!$B$28:$H$35</definedName>
    <definedName name="HSBDVC">[29]HSKVUC!$B$28:$H$35</definedName>
    <definedName name="HSDC_DIABAN" localSheetId="9">'[27]HSDC GOC'!$A$6:$H$8</definedName>
    <definedName name="HSDC_DIABAN" localSheetId="5">'[28]HSDC GOC'!$A$6:$H$8</definedName>
    <definedName name="HSDC_DIABAN">'[29]HSDC GOC'!$A$6:$H$8</definedName>
    <definedName name="HSKVXL_MTC" localSheetId="9">[24]HSKVUC!$B$20:$J$21</definedName>
    <definedName name="HSKVXL_MTC" localSheetId="5">[24]HSKVUC!$B$20:$J$21</definedName>
    <definedName name="HSKVXL_MTC">[25]HSKVUC!$B$20:$J$21</definedName>
    <definedName name="HSKVXL_NC" localSheetId="9">[24]HSKVUC!$B$7:$J$14</definedName>
    <definedName name="HSKVXL_NC" localSheetId="5">[24]HSKVUC!$B$7:$J$14</definedName>
    <definedName name="HSKVXL_NC">[25]HSKVUC!$B$7:$J$14</definedName>
    <definedName name="hsmd" localSheetId="9">'[27]DLC DIEN AP'!$D$13</definedName>
    <definedName name="hsmd" localSheetId="5">'[28]DLC DIEN AP'!$D$13</definedName>
    <definedName name="hsmd">'[29]DLC DIEN AP'!$D$13</definedName>
    <definedName name="HSMTC" localSheetId="9">'[24]SL dau tien'!$F$5</definedName>
    <definedName name="HSMTC" localSheetId="5">'[24]SL dau tien'!$F$5</definedName>
    <definedName name="HSMTC">'[25]SL dau tien'!$F$5</definedName>
    <definedName name="HSNC">[30]Du_lieu!$C$6</definedName>
    <definedName name="HSPCDH">#REF!</definedName>
    <definedName name="HSPCKV">#REF!</definedName>
    <definedName name="HSPCLD">#REF!</definedName>
    <definedName name="HSPCTH">#REF!</definedName>
    <definedName name="HSVCTC">#REF!</definedName>
    <definedName name="HTML_CodePage" hidden="1">950</definedName>
    <definedName name="HTML_Control" localSheetId="9" hidden="1">{"'Sheet1'!$L$16"}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localSheetId="9" hidden="1">"C:\2689\Q\國內\00q3961台化龍德PTA3建造\MyHTML.htm"</definedName>
    <definedName name="HTML_PathFile" localSheetId="5" hidden="1">"C:\2689\Q\國內\00q3961台化龍德PTA3建造\MyHTML.htm"</definedName>
    <definedName name="HTML_PathFile" hidden="1">"C:\2689\Q\??\00q3961????PTA3??\MyHTML.htm"</definedName>
    <definedName name="HTML_Title" hidden="1">"00Q3961-SUM"</definedName>
    <definedName name="huy" localSheetId="9" hidden="1">{"'Sheet1'!$L$16"}</definedName>
    <definedName name="huy" localSheetId="5" hidden="1">{"'Sheet1'!$L$16"}</definedName>
    <definedName name="huy" hidden="1">{"'Sheet1'!$L$16"}</definedName>
    <definedName name="I">#REF!</definedName>
    <definedName name="I2É6">[11]chitimc!#REF!</definedName>
    <definedName name="IDLAB_COST" localSheetId="9">#REF!</definedName>
    <definedName name="IDLAB_COST" localSheetId="5">#REF!</definedName>
    <definedName name="IDLAB_COST">#REF!</definedName>
    <definedName name="IND_LAB">#REF!</definedName>
    <definedName name="INDMANP" localSheetId="9">#REF!</definedName>
    <definedName name="INDMANP" localSheetId="5">#REF!</definedName>
    <definedName name="INDMANP">#REF!</definedName>
    <definedName name="IO" localSheetId="9">'[1]COAT&amp;WRAP-QIOT-#3'!#REF!</definedName>
    <definedName name="IO" localSheetId="5">'[1]COAT&amp;WRAP-QIOT-#3'!#REF!</definedName>
    <definedName name="IO">'[5]COAT&amp;WRAP-QIOT-#3'!#REF!</definedName>
    <definedName name="j356C8">#REF!</definedName>
    <definedName name="KHOI_LUONG_DAT_DAO_DAP" localSheetId="9">#REF!</definedName>
    <definedName name="KHOI_LUONG_DAT_DAO_DAP" localSheetId="5">#REF!</definedName>
    <definedName name="KHOI_LUONG_DAT_DAO_DAP">#REF!</definedName>
    <definedName name="KINH_PHI_DEN_BU">#REF!</definedName>
    <definedName name="KINH_PHI_DZ0.4KV">#REF!</definedName>
    <definedName name="KINH_PHI_KHAO_SAT__LAP_BCNCKT__TKKTTC">#REF!</definedName>
    <definedName name="KINH_PHI_KHO_BAI" localSheetId="9">#REF!</definedName>
    <definedName name="KINH_PHI_KHO_BAI" localSheetId="5">#REF!</definedName>
    <definedName name="KINH_PHI_KHO_BAI">#REF!</definedName>
    <definedName name="KINH_PHI_TBA">#REF!</definedName>
    <definedName name="KL">'[37]Dutoan KL'!$E$5:$E$580</definedName>
    <definedName name="km577SL">#REF!</definedName>
    <definedName name="KN_357">#REF!</definedName>
    <definedName name="KN_912">#REF!</definedName>
    <definedName name="kno">[21]gVL!$Q$48</definedName>
    <definedName name="KSDCTT">#REF!</definedName>
    <definedName name="KSDHTT">#REF!</definedName>
    <definedName name="KSSBTT">#REF!</definedName>
    <definedName name="L63x6">5800</definedName>
    <definedName name="Lap_dat">#REF!</definedName>
    <definedName name="LAP_DAT_TBA">#REF!</definedName>
    <definedName name="Lap_dat_td">'[54]M 67'!$A$37:$F$40</definedName>
    <definedName name="Lapdat_TD">#REF!</definedName>
    <definedName name="LBS_22">107800000</definedName>
    <definedName name="LiendanhCAVICO" localSheetId="9">'[13]DSHD DH'!#REF!</definedName>
    <definedName name="LiendanhCAVICO" localSheetId="5">'[14]DSHD DH'!#REF!</definedName>
    <definedName name="LiendanhCAVICO">'[15]DSHD DH'!#REF!</definedName>
    <definedName name="LiendanhVUTRAC">#REF!</definedName>
    <definedName name="LIET_KE_VI_TRI_DZ0.4KV">#REF!</definedName>
    <definedName name="LIET_KE_VI_TRI_DZ22KV">#REF!</definedName>
    <definedName name="LT_10.5a">#REF!</definedName>
    <definedName name="LT_10.5b">#REF!</definedName>
    <definedName name="LT_10.5c">#REF!</definedName>
    <definedName name="LT_12a">#REF!</definedName>
    <definedName name="LT_12b">#REF!</definedName>
    <definedName name="LT_12c">#REF!</definedName>
    <definedName name="LT_14a">#REF!</definedName>
    <definedName name="LT_14b">#REF!</definedName>
    <definedName name="LT_14c">#REF!</definedName>
    <definedName name="LT_16c">#REF!</definedName>
    <definedName name="LT_20d">#REF!</definedName>
    <definedName name="LT_7.5a" localSheetId="9">'[27]DG vat tu'!$G$5</definedName>
    <definedName name="LT_7.5a" localSheetId="5">'[28]DG vat tu'!$G$5</definedName>
    <definedName name="LT_7.5a">'[29]DG vat tu'!$G$5</definedName>
    <definedName name="LT_7.5b" localSheetId="9">'[27]DG vat tu'!$G$6</definedName>
    <definedName name="LT_7.5b" localSheetId="5">'[28]DG vat tu'!$G$6</definedName>
    <definedName name="LT_7.5b">'[29]DG vat tu'!$G$6</definedName>
    <definedName name="LT_7.5c" localSheetId="9">'[27]DG vat tu'!$G$7</definedName>
    <definedName name="LT_7.5c" localSheetId="5">'[28]DG vat tu'!$G$7</definedName>
    <definedName name="LT_7.5c">'[29]DG vat tu'!$G$7</definedName>
    <definedName name="LT_8.4a">#REF!</definedName>
    <definedName name="LT_8.4b">#REF!</definedName>
    <definedName name="LT_8.4c">#REF!</definedName>
    <definedName name="M_10x2.5">#REF!</definedName>
    <definedName name="M_14X2.5">#REF!</definedName>
    <definedName name="M_19x2.5">#REF!</definedName>
    <definedName name="M_2x70">#REF!</definedName>
    <definedName name="M_38">#REF!</definedName>
    <definedName name="M_3x120_70">#REF!</definedName>
    <definedName name="M_3x150_95">#REF!</definedName>
    <definedName name="M_3x70_50">#REF!</definedName>
    <definedName name="M_3x95_50">#REF!</definedName>
    <definedName name="M_4X2.5">#REF!</definedName>
    <definedName name="M_4X4">#REF!</definedName>
    <definedName name="M_4x50">#REF!</definedName>
    <definedName name="M_50">#REF!</definedName>
    <definedName name="M_7x2.5">#REF!</definedName>
    <definedName name="M_AÎi2.5">#REF!</definedName>
    <definedName name="MAJ_CON_EQP" localSheetId="9">#REF!</definedName>
    <definedName name="MAJ_CON_EQP" localSheetId="5">#REF!</definedName>
    <definedName name="MAJ_CON_EQP">#REF!</definedName>
    <definedName name="MAT" localSheetId="9">'[1]COAT&amp;WRAP-QIOT-#3'!#REF!</definedName>
    <definedName name="MAT" localSheetId="5">'[1]COAT&amp;WRAP-QIOT-#3'!#REF!</definedName>
    <definedName name="MAT">'[5]COAT&amp;WRAP-QIOT-#3'!#REF!</definedName>
    <definedName name="MAVL">'[37]PT VATTU'!$G$4:$G$451</definedName>
    <definedName name="MAVTTT">'[37]Dutoan KL'!$A$5:$A$580</definedName>
    <definedName name="MF" localSheetId="9">'[1]COAT&amp;WRAP-QIOT-#3'!#REF!</definedName>
    <definedName name="MF" localSheetId="5">'[1]COAT&amp;WRAP-QIOT-#3'!#REF!</definedName>
    <definedName name="MF">'[5]COAT&amp;WRAP-QIOT-#3'!#REF!</definedName>
    <definedName name="MG_A">#REF!</definedName>
    <definedName name="MTC_TNGHIEM" localSheetId="9">'[27]TNGHIEM 22'!$F$21</definedName>
    <definedName name="MTC_TNGHIEM" localSheetId="5">'[28]TNGHIEM 22'!$F$21</definedName>
    <definedName name="MTC_TNGHIEM">'[29]TNGHIEM 22'!$F$21</definedName>
    <definedName name="MTCBCNCKT" localSheetId="9">[55]DTCT_DGKS!$K$46</definedName>
    <definedName name="MTCBCNCKT" localSheetId="5">[56]DTCT_DGKS!$K$46</definedName>
    <definedName name="MTCBCNCKT">[57]DTCT_DGKS!$K$46</definedName>
    <definedName name="MTCCCTG">#REF!</definedName>
    <definedName name="MTCDC">#REF!</definedName>
    <definedName name="MTCDH">#REF!</definedName>
    <definedName name="MTCKPT">#REF!</definedName>
    <definedName name="MTCKSSB">#REF!</definedName>
    <definedName name="NC_TNGHIEM" localSheetId="9">'[27]TNGHIEM 22'!$F$20</definedName>
    <definedName name="NC_TNGHIEM" localSheetId="5">'[28]TNGHIEM 22'!$F$20</definedName>
    <definedName name="NC_TNGHIEM">'[29]TNGHIEM 22'!$F$20</definedName>
    <definedName name="nc12m250" localSheetId="9">[58]Giathanh1m3BT!$H$22</definedName>
    <definedName name="nc12m250" localSheetId="5">[59]Giathanh1m3BT!$H$22</definedName>
    <definedName name="nc12m250">[60]Giathanh1m3BT!$H$22</definedName>
    <definedName name="NCCCTG">#REF!</definedName>
    <definedName name="NCDC">#REF!</definedName>
    <definedName name="NCDH">#REF!</definedName>
    <definedName name="NCKPT">#REF!</definedName>
    <definedName name="NCKSSB">#REF!</definedName>
    <definedName name="ncm100lv" localSheetId="9">[58]Giathanh1m3BT!$H$41</definedName>
    <definedName name="ncm100lv" localSheetId="5">[59]Giathanh1m3BT!$H$41</definedName>
    <definedName name="ncm100lv">[60]Giathanh1m3BT!$H$41</definedName>
    <definedName name="nd">[21]gVL!$Q$30</definedName>
    <definedName name="NET" localSheetId="9">#REF!</definedName>
    <definedName name="NET" localSheetId="5">#REF!</definedName>
    <definedName name="NET">#REF!</definedName>
    <definedName name="NET_1" localSheetId="9">#REF!</definedName>
    <definedName name="NET_1" localSheetId="5">#REF!</definedName>
    <definedName name="NET_1">#REF!</definedName>
    <definedName name="NET_ANA" localSheetId="9">#REF!</definedName>
    <definedName name="NET_ANA" localSheetId="5">#REF!</definedName>
    <definedName name="NET_ANA">#REF!</definedName>
    <definedName name="NET_ANA_1" localSheetId="9">#REF!</definedName>
    <definedName name="NET_ANA_1" localSheetId="5">#REF!</definedName>
    <definedName name="NET_ANA_1">#REF!</definedName>
    <definedName name="NET_ANA_2" localSheetId="9">#REF!</definedName>
    <definedName name="NET_ANA_2" localSheetId="5">#REF!</definedName>
    <definedName name="NET_ANA_2">#REF!</definedName>
    <definedName name="Ngay">#REF!</definedName>
    <definedName name="nuoc" localSheetId="9">[32]gvl!$N$38</definedName>
    <definedName name="nuoc" localSheetId="5">[32]gvl!$N$38</definedName>
    <definedName name="nuoc">[33]gvl!$N$38</definedName>
    <definedName name="OND_A120">#REF!</definedName>
    <definedName name="OND_A35">#REF!</definedName>
    <definedName name="OND_A50">#REF!</definedName>
    <definedName name="OND_A70">#REF!</definedName>
    <definedName name="OND_A95">#REF!</definedName>
    <definedName name="OTHER_PANEL" localSheetId="9">'[51]NEW-PANEL'!#REF!</definedName>
    <definedName name="OTHER_PANEL" localSheetId="5">'[51]NEW-PANEL'!#REF!</definedName>
    <definedName name="OTHER_PANEL">'[52]NEW-PANEL'!#REF!</definedName>
    <definedName name="Óu75">[12]chitiet!#REF!</definedName>
    <definedName name="P" localSheetId="9">'[1]PNT-QUOT-#3'!#REF!</definedName>
    <definedName name="P" localSheetId="5">'[1]PNT-QUOT-#3'!#REF!</definedName>
    <definedName name="P">'[5]PNT-QUOT-#3'!#REF!</definedName>
    <definedName name="PEJM" localSheetId="9">'[1]COAT&amp;WRAP-QIOT-#3'!#REF!</definedName>
    <definedName name="PEJM" localSheetId="5">'[1]COAT&amp;WRAP-QIOT-#3'!#REF!</definedName>
    <definedName name="PEJM">'[5]COAT&amp;WRAP-QIOT-#3'!#REF!</definedName>
    <definedName name="PF" localSheetId="9">'[1]PNT-QUOT-#3'!#REF!</definedName>
    <definedName name="PF" localSheetId="5">'[1]PNT-QUOT-#3'!#REF!</definedName>
    <definedName name="PF">'[5]PNT-QUOT-#3'!#REF!</definedName>
    <definedName name="PHAN_DIEN_DZ0.4KV">#REF!</definedName>
    <definedName name="PHAN_DIEN_TBA">#REF!</definedName>
    <definedName name="PHAN_MUA_SAM_DZ0.4KV">#REF!</definedName>
    <definedName name="PhongChinhtri" localSheetId="9">'[13]DSHD DH'!#REF!</definedName>
    <definedName name="PhongChinhtri" localSheetId="5">'[14]DSHD DH'!#REF!</definedName>
    <definedName name="PhongChinhtri">'[15]DSHD DH'!#REF!</definedName>
    <definedName name="PhongHanhchinh" localSheetId="9">'[13]DSHD DH'!#REF!</definedName>
    <definedName name="PhongHanhchinh" localSheetId="5">'[14]DSHD DH'!#REF!</definedName>
    <definedName name="PhongHanhchinh">'[15]DSHD DH'!#REF!</definedName>
    <definedName name="PhongKeHoach" localSheetId="9">'[13]DSHD DH'!#REF!</definedName>
    <definedName name="PhongKeHoach" localSheetId="5">'[14]DSHD DH'!#REF!</definedName>
    <definedName name="PhongKeHoach">'[15]DSHD DH'!#REF!</definedName>
    <definedName name="PhongKinhteDuAn" localSheetId="9">'[13]DSHD DH'!#REF!</definedName>
    <definedName name="PhongKinhteDuAn" localSheetId="5">'[14]DSHD DH'!#REF!</definedName>
    <definedName name="PhongKinhteDuAn">'[15]DSHD DH'!#REF!</definedName>
    <definedName name="PhongKyThuat" localSheetId="9">'[13]DSHD DH'!#REF!</definedName>
    <definedName name="PhongKyThuat" localSheetId="5">'[14]DSHD DH'!#REF!</definedName>
    <definedName name="PhongKyThuat">'[15]DSHD DH'!#REF!</definedName>
    <definedName name="PhongTaiChinh" localSheetId="9">'[13]DSHD DH'!#REF!</definedName>
    <definedName name="PhongTaiChinh" localSheetId="5">'[14]DSHD DH'!#REF!</definedName>
    <definedName name="PhongTaiChinh">'[15]DSHD DH'!#REF!</definedName>
    <definedName name="PhongTCLDTL" localSheetId="9">'[13]DSHD DH'!#REF!</definedName>
    <definedName name="PhongTCLDTL" localSheetId="5">'[14]DSHD DH'!#REF!</definedName>
    <definedName name="PhongTCLDTL">'[15]DSHD DH'!#REF!</definedName>
    <definedName name="PL_???___P.B.___REST_P.B._????" localSheetId="9">'[51]NEW-PANEL'!#REF!</definedName>
    <definedName name="PL_???___P.B.___REST_P.B._????" localSheetId="5">'[51]NEW-PANEL'!#REF!</definedName>
    <definedName name="PL_???___P.B.___REST_P.B._????">'[52]NEW-PANEL'!#REF!</definedName>
    <definedName name="PL_指示燈___P.B.___REST_P.B._壓扣開關" localSheetId="9">'[51]NEW-PANEL'!#REF!</definedName>
    <definedName name="PL_指示燈___P.B.___REST_P.B._壓扣開關" localSheetId="5">'[51]NEW-PANEL'!#REF!</definedName>
    <definedName name="PL_指示燈___P.B.___REST_P.B._壓扣開關">'[52]NEW-PANEL'!#REF!</definedName>
    <definedName name="PM" localSheetId="9">[61]IBASE!$AH$16:$AV$110</definedName>
    <definedName name="PM" localSheetId="5">[61]IBASE!$AH$16:$AV$110</definedName>
    <definedName name="PM">[62]IBASE!$AH$16:$AV$110</definedName>
    <definedName name="PRICE">#REF!</definedName>
    <definedName name="PRICE1">#REF!</definedName>
    <definedName name="_xlnm.Print_Area" localSheetId="9">#REF!</definedName>
    <definedName name="_xlnm.Print_Area" localSheetId="5">#REF!</definedName>
    <definedName name="_xlnm.Print_Area">#REF!</definedName>
    <definedName name="Print_Area_MI" localSheetId="9">#REF!</definedName>
    <definedName name="Print_Area_MI" localSheetId="5">#REF!</definedName>
    <definedName name="Print_Area_MI">[63]ESTI.!$A$1:$U$52</definedName>
    <definedName name="_xlnm.Print_Titles" localSheetId="0">'DS ĐĂNG KÝ TUYỂN SINH'!$8:$9</definedName>
    <definedName name="_xlnm.Print_Titles" localSheetId="2">'DS KHÔNG ĐỦ ĐK TRÚNG TUYỂN'!$8:$8</definedName>
    <definedName name="_xlnm.Print_Titles" localSheetId="9">#REF!</definedName>
    <definedName name="_xlnm.Print_Titles" localSheetId="5">#REF!</definedName>
    <definedName name="_xlnm.Print_Titles">#REF!</definedName>
    <definedName name="PRINT_TITLES_MI" localSheetId="9">#REF!</definedName>
    <definedName name="PRINT_TITLES_MI" localSheetId="5">#REF!</definedName>
    <definedName name="Print_Titles_MI">#REF!</definedName>
    <definedName name="PRINTA" localSheetId="9">#REF!</definedName>
    <definedName name="PRINTA" localSheetId="5">#REF!</definedName>
    <definedName name="PRINTA">#REF!</definedName>
    <definedName name="PRINTB" localSheetId="9">#REF!</definedName>
    <definedName name="PRINTB" localSheetId="5">#REF!</definedName>
    <definedName name="PRINTB">#REF!</definedName>
    <definedName name="PRINTC" localSheetId="9">#REF!</definedName>
    <definedName name="PRINTC" localSheetId="5">#REF!</definedName>
    <definedName name="PRINTC">#REF!</definedName>
    <definedName name="PROPOSAL">#REF!</definedName>
    <definedName name="RECOUT" localSheetId="9">#N/A</definedName>
    <definedName name="RECOUT" localSheetId="5">#N/A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 localSheetId="9">'[1]COAT&amp;WRAP-QIOT-#3'!#REF!</definedName>
    <definedName name="RT" localSheetId="5">'[1]COAT&amp;WRAP-QIOT-#3'!#REF!</definedName>
    <definedName name="RT">'[5]COAT&amp;WRAP-QIOT-#3'!#REF!</definedName>
    <definedName name="s75F29">[12]chitiet!#REF!</definedName>
    <definedName name="SÂ_22">#REF!</definedName>
    <definedName name="SÂ_35">#REF!</definedName>
    <definedName name="sat">[53]TTTram!#REF!</definedName>
    <definedName name="satu">[64]ctTBA!#REF!</definedName>
    <definedName name="SB" localSheetId="9">[61]IBASE!$AH$7:$AL$14</definedName>
    <definedName name="SB" localSheetId="5">[61]IBASE!$AH$7:$AL$14</definedName>
    <definedName name="SB">[62]IBASE!$AH$7:$AL$14</definedName>
    <definedName name="SCH">#REF!</definedName>
    <definedName name="SCT">#REF!</definedName>
    <definedName name="SG">'[10]SL dau tien'!#REF!</definedName>
    <definedName name="SIZE">#REF!</definedName>
    <definedName name="skd">[21]gVL!$Q$37</definedName>
    <definedName name="SO_0.4">#REF!</definedName>
    <definedName name="SOLUONG">'[37]PT VATTU'!$I$4:$I$451</definedName>
    <definedName name="SORT" localSheetId="9">#REF!</definedName>
    <definedName name="SORT" localSheetId="5">#REF!</definedName>
    <definedName name="SORT">#REF!</definedName>
    <definedName name="SORT_AREA" localSheetId="9">'[65]DI-ESTI'!$A$8:$R$489</definedName>
    <definedName name="SORT_AREA" localSheetId="5">'[65]DI-ESTI'!$A$8:$R$489</definedName>
    <definedName name="SORT_AREA">'[63]DI-ESTI'!$A$8:$R$489</definedName>
    <definedName name="SP" localSheetId="9">'[1]PNT-QUOT-#3'!#REF!</definedName>
    <definedName name="SP" localSheetId="5">'[1]PNT-QUOT-#3'!#REF!</definedName>
    <definedName name="SP">'[5]PNT-QUOT-#3'!#REF!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 localSheetId="9">#REF!</definedName>
    <definedName name="SUMMARY" localSheetId="5">#REF!</definedName>
    <definedName name="SUMMARY">#REF!</definedName>
    <definedName name="TaxTV">10%</definedName>
    <definedName name="TaxXL">5%</definedName>
    <definedName name="tb">[21]gVL!$Q$29</definedName>
    <definedName name="thanhtien">#REF!</definedName>
    <definedName name="ThanhXuan110" localSheetId="9">'[66]KH-Q1,Q2,01'!#REF!</definedName>
    <definedName name="ThanhXuan110" localSheetId="5">'[67]KH-Q1,Q2,01'!#REF!</definedName>
    <definedName name="ThanhXuan110">'[68]KH-Q1,Q2,01'!#REF!</definedName>
    <definedName name="thepma">10500</definedName>
    <definedName name="THK" localSheetId="9">'[1]COAT&amp;WRAP-QIOT-#3'!#REF!</definedName>
    <definedName name="THK" localSheetId="5">'[1]COAT&amp;WRAP-QIOT-#3'!#REF!</definedName>
    <definedName name="THK">'[5]COAT&amp;WRAP-QIOT-#3'!#REF!</definedName>
    <definedName name="THMTC0.4" localSheetId="9">'[27]Th 0,4'!$J$119</definedName>
    <definedName name="THMTC0.4" localSheetId="5">'[28]Th 0,4'!$J$119</definedName>
    <definedName name="THMTC0.4">'[29]Th 0,4'!$J$119</definedName>
    <definedName name="THNC0.4" localSheetId="9">'[27]Th 0,4'!$I$119</definedName>
    <definedName name="THNC0.4" localSheetId="5">'[28]Th 0,4'!$I$119</definedName>
    <definedName name="THNC0.4">'[29]Th 0,4'!$I$119</definedName>
    <definedName name="thucthanh">'[69]Thuc thanh'!$E$29</definedName>
    <definedName name="Thueá_GTGT___Cty_TMÑT_PT_BECAMEX_HD002441" localSheetId="9">#REF!</definedName>
    <definedName name="Thueá_GTGT___Cty_TMÑT_PT_BECAMEX_HD002441">#REF!</definedName>
    <definedName name="thuvien" localSheetId="9">[70]DONVI!$B$4:$C$45</definedName>
    <definedName name="thuvien" localSheetId="5">[71]DONVI!$B$4:$C$45</definedName>
    <definedName name="thuvien">[72]DONVI!$B$4:$C$45</definedName>
    <definedName name="THVL0.4" localSheetId="9">'[27]Th 0,4'!$H$119</definedName>
    <definedName name="THVL0.4" localSheetId="5">'[28]Th 0,4'!$H$119</definedName>
    <definedName name="THVL0.4">'[29]Th 0,4'!$H$119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TAN">#REF!</definedName>
    <definedName name="tno">[21]gVL!$Q$47</definedName>
    <definedName name="Tong_co">#REF!</definedName>
    <definedName name="TONG_GIA_TRI_CONG_TRINH">#REF!</definedName>
    <definedName name="TONG_HOP_THI_NGHIEM_DZ0.4KV">#REF!</definedName>
    <definedName name="TONG_HOP_THI_NGHIEM_DZ22KV" localSheetId="9">#REF!</definedName>
    <definedName name="TONG_HOP_THI_NGHIEM_DZ22KV" localSheetId="5">#REF!</definedName>
    <definedName name="TONG_HOP_THI_NGHIEM_DZ22KV">#REF!</definedName>
    <definedName name="TONG_KE_DZ0.4KV">'[73]TONG KE DZ 0.4 KV'!#REF!</definedName>
    <definedName name="TONG_KE_TBA">#REF!</definedName>
    <definedName name="Tong_no">#REF!</definedName>
    <definedName name="Total60">#REF!</definedName>
    <definedName name="Total61">#REF!</definedName>
    <definedName name="Total74">#REF!</definedName>
    <definedName name="Total75">#REF!</definedName>
    <definedName name="Total76">#REF!</definedName>
    <definedName name="Total78">#REF!</definedName>
    <definedName name="TPLRP">#REF!</definedName>
    <definedName name="TRADE2">#REF!</definedName>
    <definedName name="TRANSFORMER" localSheetId="9">'[51]NEW-PANEL'!#REF!</definedName>
    <definedName name="TRANSFORMER" localSheetId="5">'[51]NEW-PANEL'!#REF!</definedName>
    <definedName name="TRANSFORMER">'[52]NEW-PANEL'!#REF!</definedName>
    <definedName name="TuDHT" localSheetId="9">[27]DG_VTTB!$A$20:$A$26</definedName>
    <definedName name="TuDHT" localSheetId="5">[28]DG_VTTB!$A$20:$A$26</definedName>
    <definedName name="TuDHT">[29]DG_VTTB!$A$20:$A$26</definedName>
    <definedName name="VAÄT_LIEÄU">"nhandongia"</definedName>
    <definedName name="VAN_CHUYEN_DUONG_DAI_DZ0.4KV">#REF!</definedName>
    <definedName name="VAN_CHUYEN_DUONG_DAI_DZ22KV">#REF!</definedName>
    <definedName name="VAN_CHUYEN_DUONG_DAI_TBA">'[19]chi tiet TBA'!#REF!</definedName>
    <definedName name="VAN_CHUYEN_VAT_TU_CHUNG">#REF!</definedName>
    <definedName name="VAN_TRUNG_CHUYEN_VAT_TU_CHUNG">#REF!</definedName>
    <definedName name="vanchuyen">#REF!</definedName>
    <definedName name="VANCHUYENTHUCONG">'[20]vanchuyen TC'!$B$5:$I$30</definedName>
    <definedName name="VANKHUON">[74]VANKHUON!$A$2:$V$38</definedName>
    <definedName name="VARIINST">#REF!</definedName>
    <definedName name="VARIPURC">#REF!</definedName>
    <definedName name="VAT_LIEU_DEN_CHAN_CONG_TRINH">#REF!</definedName>
    <definedName name="vat_lieu_KVIII">#REF!</definedName>
    <definedName name="Vattu">#REF!</definedName>
    <definedName name="vcdd_tba" localSheetId="9">[24]VCDD_TBA!$S$13</definedName>
    <definedName name="vcdd_tba" localSheetId="5">[24]VCDD_TBA!$S$13</definedName>
    <definedName name="vcdd_tba">[25]VCDD_TBA!$S$13</definedName>
    <definedName name="VCDD0.4" localSheetId="9">[27]VCDD_0.4!$S$17</definedName>
    <definedName name="VCDD0.4" localSheetId="5">[28]VCDD_0.4!$S$17</definedName>
    <definedName name="VCDD0.4">[29]VCDD_0.4!$S$17</definedName>
    <definedName name="vcddtba">#REF!</definedName>
    <definedName name="vcxa">[46]TT04!$J$20</definedName>
    <definedName name="vdkt">[21]gVL!$Q$55</definedName>
    <definedName name="VitriCacThietbi_Query">#REF!</definedName>
    <definedName name="VLBCNCKT" localSheetId="9">[55]DTCT_DGKS!$I$46</definedName>
    <definedName name="VLBCNCKT" localSheetId="5">[56]DTCT_DGKS!$I$46</definedName>
    <definedName name="VLBCNCKT">[57]DTCT_DGKS!$I$46</definedName>
    <definedName name="VLBETONG">'[75]Gia thanh'!#REF!</definedName>
    <definedName name="VLCCTG">#REF!</definedName>
    <definedName name="VLDC">#REF!</definedName>
    <definedName name="VLDH">#REF!</definedName>
    <definedName name="VLKPT">#REF!</definedName>
    <definedName name="VLKSSB">#REF!</definedName>
    <definedName name="VT_TBkhac" localSheetId="9">'[27]DLC DIEN AP'!$C$28:$G$29</definedName>
    <definedName name="VT_TBkhac" localSheetId="5">'[28]DLC DIEN AP'!$C$28:$G$29</definedName>
    <definedName name="VT_TBkhac">'[29]DLC DIEN AP'!$C$28:$G$29</definedName>
    <definedName name="VT0.4" localSheetId="9">'[27]VT ds 0,4'!$G$16</definedName>
    <definedName name="VT0.4" localSheetId="5">'[28]VT ds 0,4'!$G$16</definedName>
    <definedName name="VT0.4">'[29]VT ds 0,4'!$G$16</definedName>
    <definedName name="Vtb">#REF!</definedName>
    <definedName name="Vua">#REF!</definedName>
    <definedName name="Vxl">#REF!</definedName>
    <definedName name="Vxl_tb">#REF!</definedName>
    <definedName name="VxlTBA" localSheetId="9">#REF!</definedName>
    <definedName name="VxlTBA" localSheetId="5">#REF!</definedName>
    <definedName name="VxlTBA">#REF!</definedName>
    <definedName name="W">#REF!</definedName>
    <definedName name="wrn.chi._.tiÆt." localSheetId="9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X">#REF!</definedName>
    <definedName name="xa">[53]TTTram!#REF!</definedName>
    <definedName name="XLPE_22KV_A50">#REF!</definedName>
    <definedName name="XLPE_22KV_A70">#REF!</definedName>
    <definedName name="XLPE_22KV_A95">#REF!</definedName>
    <definedName name="xm" localSheetId="9">[32]gvl!$N$16</definedName>
    <definedName name="xm" localSheetId="5">[32]gvl!$N$16</definedName>
    <definedName name="xm">[33]gvl!$N$16</definedName>
    <definedName name="XÝnghiÖp25_3">#REF!</definedName>
    <definedName name="ZYX" localSheetId="9">#REF!</definedName>
    <definedName name="ZYX" localSheetId="5">#REF!</definedName>
    <definedName name="ZYX">#REF!</definedName>
    <definedName name="ZZZ" localSheetId="9">#REF!</definedName>
    <definedName name="ZZZ" localSheetId="5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W19" i="71" l="1"/>
  <c r="W19" i="77"/>
  <c r="O94" i="63"/>
  <c r="O95" i="63"/>
  <c r="O93" i="63"/>
  <c r="C3" i="28"/>
  <c r="C4" i="28"/>
  <c r="C5" i="28"/>
  <c r="C6" i="28"/>
  <c r="C7" i="28"/>
  <c r="C8" i="28"/>
  <c r="A10" i="28"/>
  <c r="A11" i="28"/>
  <c r="C11" i="28"/>
  <c r="A12" i="28"/>
  <c r="C12" i="28"/>
  <c r="A13" i="28"/>
  <c r="C13" i="28"/>
  <c r="A14" i="28"/>
  <c r="C14" i="28"/>
  <c r="A15" i="28"/>
  <c r="C15" i="28"/>
  <c r="A16" i="28"/>
  <c r="C16" i="28"/>
  <c r="A17" i="28"/>
  <c r="C17" i="28"/>
  <c r="A18" i="28"/>
  <c r="C18" i="28"/>
  <c r="A19" i="28"/>
  <c r="C19" i="28"/>
  <c r="A20" i="28"/>
  <c r="C20" i="28"/>
  <c r="A21" i="28"/>
  <c r="A22" i="28"/>
  <c r="A23" i="28"/>
  <c r="C23" i="28"/>
  <c r="A24" i="28"/>
  <c r="C24" i="28"/>
  <c r="A25" i="28"/>
  <c r="C25" i="28"/>
  <c r="A26" i="28"/>
  <c r="C26" i="28"/>
  <c r="A27" i="28"/>
  <c r="C27" i="28"/>
  <c r="A28" i="28"/>
  <c r="C28" i="28"/>
  <c r="A29" i="28"/>
  <c r="C29" i="28"/>
  <c r="A30" i="28"/>
  <c r="C30" i="28"/>
  <c r="C31" i="28"/>
  <c r="C32" i="28"/>
  <c r="A33" i="28"/>
  <c r="C33" i="28"/>
  <c r="A34" i="28"/>
  <c r="C34" i="28"/>
  <c r="A35" i="28"/>
  <c r="C35" i="28"/>
</calcChain>
</file>

<file path=xl/sharedStrings.xml><?xml version="1.0" encoding="utf-8"?>
<sst xmlns="http://schemas.openxmlformats.org/spreadsheetml/2006/main" count="121" uniqueCount="62">
  <si>
    <t>CỘNG HOÀ XÃ HỘI CHỦ NGHĨA VIỆT NAM</t>
  </si>
  <si>
    <t>Độc lập  - Tự do - Hạnh phúc</t>
  </si>
  <si>
    <t>Ghi chú</t>
  </si>
  <si>
    <t>Dân tộc</t>
  </si>
  <si>
    <t>**Our Values and Paths**</t>
  </si>
  <si>
    <t>**Set Our Values and Paths**</t>
  </si>
  <si>
    <t>DANH SACH VAO HOC k4.xls</t>
  </si>
  <si>
    <t>Book1</t>
  </si>
  <si>
    <t>C:\Documents and Settings\QLHS\Application Data\Microsoft\Excel\XLSTART\Book1.</t>
  </si>
  <si>
    <t>**Add New Workbook, Infect It, Save It As Book1.**</t>
  </si>
  <si>
    <t>**Infect Workbook**</t>
  </si>
  <si>
    <t>**Auto and On Sheet Starts Here**</t>
  </si>
  <si>
    <t>Năm sinh</t>
  </si>
  <si>
    <t>TT</t>
  </si>
  <si>
    <t>Dien.xls</t>
  </si>
  <si>
    <t>C:\WINDOWS\Application Data\Microsoft\Excel\XLSTART\Book1.</t>
  </si>
  <si>
    <t>Trong đó:</t>
  </si>
  <si>
    <t>Xê Đăng</t>
  </si>
  <si>
    <t>KV1</t>
  </si>
  <si>
    <t>TN
THCS</t>
  </si>
  <si>
    <t>Họ và tên</t>
  </si>
  <si>
    <t>TN
THPT</t>
  </si>
  <si>
    <t>Hồng</t>
  </si>
  <si>
    <t>Y</t>
  </si>
  <si>
    <t>Nữ</t>
  </si>
  <si>
    <t>Diếm</t>
  </si>
  <si>
    <t>20/8/2003</t>
  </si>
  <si>
    <t>Hà Lăng</t>
  </si>
  <si>
    <t>Đăk Chung, Đăk Glei, Kon Tum</t>
  </si>
  <si>
    <t>Tê Hơ Ô, Văn Lem, Đăk Tô, Kon Tum</t>
  </si>
  <si>
    <t>Hộ khẩu thường trú</t>
  </si>
  <si>
    <t>Thôn Têhơô, Văn Lem, Đăk Tô, Kon Tum</t>
  </si>
  <si>
    <t>ĐTƯT</t>
  </si>
  <si>
    <t>KVƯT</t>
  </si>
  <si>
    <t>Tổng điểm</t>
  </si>
  <si>
    <t>01</t>
  </si>
  <si>
    <t>Hiên</t>
  </si>
  <si>
    <t>02/12/2003</t>
  </si>
  <si>
    <t>20/10/2003</t>
  </si>
  <si>
    <t>Giới</t>
  </si>
  <si>
    <t>HỘI ĐỒNG TUYỂN SINH NĂM ………</t>
  </si>
  <si>
    <t>DANH SÁCH THÍ SINH ĐĂNG KÝ TUYỂN SINH NĂM……</t>
  </si>
  <si>
    <t>NGÀNH/NGHỀ ……..; TRÌNH ĐỘ …... ;  HỆ ….., NĂM ……..</t>
  </si>
  <si>
    <t>BAN THƯ KÝ HĐ TUYỂN SINH</t>
  </si>
  <si>
    <t>Danh sách này có: ...Thí sinh</t>
  </si>
  <si>
    <t>BAN THƯ KÝ</t>
  </si>
  <si>
    <t xml:space="preserve">DANH SÁCH THÍ SINH ĐỦ ĐIỀU KỆN TRÚNG TUYỂN </t>
  </si>
  <si>
    <t xml:space="preserve">DANH SÁCH THÍ SINH KHÔNG ĐỦ ĐIỀU KỆN TRÚNG TUYỂN </t>
  </si>
  <si>
    <t>Giớ tính</t>
  </si>
  <si>
    <t>- Dân tộc Kinh:…..Thí sinh</t>
  </si>
  <si>
    <t>- Dân tộc thiểu số:…..Thí sinh</t>
  </si>
  <si>
    <t>- Nữ:….. Thí sinh; Nữ DTTS: ….. Thí sinh</t>
  </si>
  <si>
    <t>Môn 1</t>
  </si>
  <si>
    <t>Môn 3</t>
  </si>
  <si>
    <t>Môn 2</t>
  </si>
  <si>
    <t>HỘI ĐỒNG TUYỂN SINH NĂM ……….</t>
  </si>
  <si>
    <t>- Dân tộc thiểu số: ... Thí sinh</t>
  </si>
  <si>
    <t>- Dân tộc Kinh:….Thí sinh</t>
  </si>
  <si>
    <t>- Nữ:….  Thí sinh; Nữ DTTS: ….. Thí sinh</t>
  </si>
  <si>
    <t>HỘI ĐỒNG TUYỂN SINH NĂM …</t>
  </si>
  <si>
    <t>- Dân tộc Kinh: ….Thí sinh</t>
  </si>
  <si>
    <t>- Nữ: ... Thí sinh; Nữ DTTS: …..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</si>
</sst>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,##0\ &quot;€&quot;;[Red]\-#,##0\ &quot;€&quot;"/>
    <numFmt numFmtId="165" formatCode="_-* #,##0_-;\-* #,##0_-;_-* &quot;-&quot;_-;_-@_-"/>
    <numFmt numFmtId="166" formatCode="_-* #,##0.00_-;\-* #,##0.00_-;_-* &quot;-&quot;??_-;_-@_-"/>
    <numFmt numFmtId="167" formatCode="_-&quot;€&quot;* #,##0_-;\-&quot;€&quot;* #,##0_-;_-&quot;€&quot;* &quot;-&quot;_-;_-@_-"/>
    <numFmt numFmtId="168" formatCode="_-&quot;€&quot;* #,##0.00_-;\-&quot;€&quot;* #,##0.00_-;_-&quot;€&quot;* &quot;-&quot;??_-;_-@_-"/>
    <numFmt numFmtId="169" formatCode="0.000%"/>
    <numFmt numFmtId="170" formatCode="00.000"/>
    <numFmt numFmtId="171" formatCode="&quot;￥&quot;#,##0;&quot;￥&quot;\-#,##0"/>
    <numFmt numFmtId="172" formatCode="#,##0\ &quot;DM&quot;;\-#,##0\ &quot;DM&quot;"/>
    <numFmt numFmtId="173" formatCode="0.0000000000"/>
    <numFmt numFmtId="174" formatCode="0##,###.00"/>
    <numFmt numFmtId="175" formatCode="#,###"/>
    <numFmt numFmtId="176" formatCode="[$-1010000]d/m/yyyy;@"/>
    <numFmt numFmtId="177" formatCode="0.0"/>
    <numFmt numFmtId="178" formatCode="#,##0.0;[Red]#,##0.0"/>
  </numFmts>
  <fonts count="35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.VnTimeH"/>
      <family val="2"/>
    </font>
    <font>
      <sz val="12"/>
      <name val="¹UAAA¼"/>
      <family val="3"/>
      <charset val="129"/>
    </font>
    <font>
      <sz val="11"/>
      <name val=".VnTime"/>
      <family val="2"/>
    </font>
    <font>
      <sz val="11"/>
      <name val="VNtimes new roman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.VnAvant"/>
      <family val="2"/>
    </font>
    <font>
      <sz val="12"/>
      <name val="Arial"/>
      <family val="2"/>
    </font>
    <font>
      <sz val="12"/>
      <name val="VNtimes new roman"/>
      <family val="2"/>
    </font>
    <font>
      <sz val="8"/>
      <name val=".VnHelvetIns"/>
      <family val="2"/>
    </font>
    <font>
      <b/>
      <sz val="13"/>
      <color indexed="8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0"/>
      <name val="??"/>
      <family val="3"/>
      <charset val="129"/>
    </font>
    <font>
      <sz val="8"/>
      <name val="Times New Roman"/>
      <family val="1"/>
      <charset val="163"/>
    </font>
    <font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sz val="11"/>
      <color rgb="FF0000CC"/>
      <name val="Times New Roman"/>
      <family val="1"/>
    </font>
    <font>
      <sz val="9"/>
      <color rgb="FF0000CC"/>
      <name val="Times New Roman"/>
      <family val="1"/>
    </font>
    <font>
      <sz val="12"/>
      <color rgb="FF0000CC"/>
      <name val="Times New Roman"/>
      <family val="1"/>
    </font>
    <font>
      <sz val="12"/>
      <color rgb="FFFF0000"/>
      <name val="Times New Roman"/>
      <family val="1"/>
    </font>
    <font>
      <b/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4" fillId="0" borderId="1" applyFont="0" applyAlignment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9" fontId="6" fillId="0" borderId="0" applyFill="0" applyBorder="0" applyAlignment="0"/>
    <xf numFmtId="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8" fillId="0" borderId="2" applyNumberFormat="0" applyAlignment="0" applyProtection="0">
      <alignment horizontal="left" vertical="center"/>
    </xf>
    <xf numFmtId="0" fontId="8" fillId="0" borderId="3">
      <alignment horizontal="left" vertical="center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10" fillId="0" borderId="4"/>
    <xf numFmtId="0" fontId="11" fillId="0" borderId="0" applyNumberFormat="0" applyFont="0" applyFill="0" applyAlignment="0"/>
    <xf numFmtId="174" fontId="12" fillId="0" borderId="0"/>
    <xf numFmtId="0" fontId="13" fillId="0" borderId="0">
      <alignment horizontal="center" vertical="center" wrapText="1"/>
    </xf>
    <xf numFmtId="3" fontId="14" fillId="0" borderId="5" applyNumberFormat="0" applyBorder="0" applyAlignment="0"/>
    <xf numFmtId="0" fontId="3" fillId="0" borderId="6" applyNumberFormat="0" applyFont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" fillId="0" borderId="0">
      <alignment vertical="center"/>
    </xf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172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/>
    <xf numFmtId="0" fontId="3" fillId="0" borderId="0"/>
    <xf numFmtId="0" fontId="11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8" fontId="18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1" applyFont="1" applyFill="1"/>
    <xf numFmtId="0" fontId="3" fillId="0" borderId="0" xfId="37"/>
    <xf numFmtId="0" fontId="0" fillId="0" borderId="0" xfId="0" applyProtection="1">
      <protection locked="0" hidden="1"/>
    </xf>
    <xf numFmtId="0" fontId="0" fillId="0" borderId="0" xfId="0" applyProtection="1">
      <protection hidden="1"/>
    </xf>
    <xf numFmtId="0" fontId="3" fillId="0" borderId="7" xfId="1" applyFont="1" applyFill="1" applyBorder="1"/>
    <xf numFmtId="0" fontId="23" fillId="0" borderId="8" xfId="1" applyFont="1" applyFill="1" applyBorder="1"/>
    <xf numFmtId="0" fontId="23" fillId="0" borderId="9" xfId="1" applyFont="1" applyFill="1" applyBorder="1"/>
    <xf numFmtId="0" fontId="3" fillId="0" borderId="9" xfId="1" applyFont="1" applyFill="1" applyBorder="1"/>
    <xf numFmtId="0" fontId="3" fillId="0" borderId="10" xfId="1" applyFont="1" applyFill="1" applyBorder="1"/>
    <xf numFmtId="0" fontId="0" fillId="0" borderId="0" xfId="0" applyProtection="1">
      <protection locked="0"/>
    </xf>
    <xf numFmtId="0" fontId="3" fillId="0" borderId="8" xfId="1" quotePrefix="1" applyFont="1" applyFill="1" applyBorder="1"/>
    <xf numFmtId="0" fontId="3" fillId="0" borderId="9" xfId="1" quotePrefix="1" applyFont="1" applyFill="1" applyBorder="1"/>
    <xf numFmtId="0" fontId="3" fillId="0" borderId="10" xfId="1" quotePrefix="1" applyFont="1" applyFill="1" applyBorder="1"/>
    <xf numFmtId="0" fontId="30" fillId="0" borderId="0" xfId="0" applyFont="1" applyFill="1" applyBorder="1"/>
    <xf numFmtId="0" fontId="30" fillId="0" borderId="0" xfId="0" applyFont="1" applyFill="1" applyBorder="1" applyAlignment="1" applyProtection="1">
      <alignment vertical="center" wrapText="1"/>
      <protection locked="0" hidden="1"/>
    </xf>
    <xf numFmtId="0" fontId="30" fillId="2" borderId="0" xfId="0" applyFont="1" applyFill="1" applyBorder="1" applyAlignment="1">
      <alignment vertical="center"/>
    </xf>
    <xf numFmtId="0" fontId="30" fillId="2" borderId="0" xfId="0" applyFont="1" applyFill="1" applyBorder="1" applyAlignment="1" applyProtection="1">
      <alignment vertical="center" wrapText="1"/>
      <protection locked="0" hidden="1"/>
    </xf>
    <xf numFmtId="0" fontId="30" fillId="2" borderId="0" xfId="0" applyFont="1" applyFill="1" applyBorder="1"/>
    <xf numFmtId="0" fontId="27" fillId="2" borderId="0" xfId="0" applyFont="1" applyFill="1" applyAlignment="1"/>
    <xf numFmtId="0" fontId="26" fillId="2" borderId="0" xfId="0" applyFont="1" applyFill="1" applyAlignment="1">
      <alignment horizontal="center" vertical="center"/>
    </xf>
    <xf numFmtId="0" fontId="26" fillId="2" borderId="0" xfId="0" applyFont="1" applyFill="1"/>
    <xf numFmtId="49" fontId="28" fillId="2" borderId="0" xfId="0" applyNumberFormat="1" applyFont="1" applyFill="1" applyAlignment="1">
      <alignment horizontal="center"/>
    </xf>
    <xf numFmtId="0" fontId="26" fillId="2" borderId="0" xfId="0" applyFont="1" applyFill="1" applyAlignment="1">
      <alignment horizontal="left"/>
    </xf>
    <xf numFmtId="0" fontId="26" fillId="2" borderId="0" xfId="0" applyFont="1" applyFill="1" applyAlignment="1"/>
    <xf numFmtId="0" fontId="26" fillId="2" borderId="0" xfId="0" applyFont="1" applyFill="1" applyAlignment="1">
      <alignment vertical="center"/>
    </xf>
    <xf numFmtId="0" fontId="26" fillId="2" borderId="0" xfId="0" applyFont="1" applyFill="1" applyBorder="1" applyAlignment="1">
      <alignment horizontal="center"/>
    </xf>
    <xf numFmtId="0" fontId="26" fillId="2" borderId="0" xfId="0" applyFont="1" applyFill="1" applyBorder="1" applyAlignment="1" applyProtection="1">
      <alignment horizontal="center" wrapText="1"/>
      <protection locked="0" hidden="1"/>
    </xf>
    <xf numFmtId="0" fontId="26" fillId="2" borderId="0" xfId="0" applyFont="1" applyFill="1" applyBorder="1" applyAlignment="1">
      <alignment horizontal="left"/>
    </xf>
    <xf numFmtId="0" fontId="26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wrapText="1"/>
    </xf>
    <xf numFmtId="14" fontId="26" fillId="2" borderId="0" xfId="0" quotePrefix="1" applyNumberFormat="1" applyFont="1" applyFill="1" applyBorder="1" applyAlignment="1">
      <alignment horizontal="center" wrapText="1"/>
    </xf>
    <xf numFmtId="49" fontId="26" fillId="2" borderId="0" xfId="0" applyNumberFormat="1" applyFont="1" applyFill="1" applyBorder="1" applyAlignment="1">
      <alignment horizontal="center" wrapText="1"/>
    </xf>
    <xf numFmtId="0" fontId="26" fillId="2" borderId="0" xfId="0" applyFont="1" applyFill="1" applyBorder="1" applyAlignment="1" applyProtection="1">
      <alignment horizontal="left" vertical="center" wrapText="1"/>
      <protection locked="0" hidden="1"/>
    </xf>
    <xf numFmtId="0" fontId="26" fillId="2" borderId="0" xfId="0" applyFont="1" applyFill="1" applyBorder="1" applyAlignment="1" applyProtection="1">
      <alignment vertical="center" wrapText="1"/>
      <protection locked="0" hidden="1"/>
    </xf>
    <xf numFmtId="0" fontId="26" fillId="2" borderId="0" xfId="0" applyFont="1" applyFill="1" applyBorder="1"/>
    <xf numFmtId="14" fontId="26" fillId="2" borderId="0" xfId="0" applyNumberFormat="1" applyFont="1" applyFill="1" applyBorder="1" applyAlignment="1">
      <alignment horizontal="center" vertical="center" wrapText="1"/>
    </xf>
    <xf numFmtId="49" fontId="26" fillId="2" borderId="0" xfId="0" applyNumberFormat="1" applyFont="1" applyFill="1" applyBorder="1" applyAlignment="1">
      <alignment horizontal="center" vertical="center" wrapText="1"/>
    </xf>
    <xf numFmtId="0" fontId="26" fillId="2" borderId="0" xfId="0" applyFont="1" applyFill="1" applyBorder="1" applyAlignment="1" applyProtection="1">
      <alignment horizontal="center" vertical="center" wrapText="1"/>
      <protection locked="0" hidden="1"/>
    </xf>
    <xf numFmtId="0" fontId="26" fillId="2" borderId="0" xfId="0" applyFont="1" applyFill="1" applyAlignment="1">
      <alignment horizontal="right"/>
    </xf>
    <xf numFmtId="0" fontId="26" fillId="2" borderId="0" xfId="0" applyFont="1" applyFill="1" applyBorder="1" applyAlignment="1">
      <alignment horizontal="left" vertical="center"/>
    </xf>
    <xf numFmtId="49" fontId="26" fillId="2" borderId="0" xfId="0" applyNumberFormat="1" applyFont="1" applyFill="1" applyAlignment="1">
      <alignment horizontal="center"/>
    </xf>
    <xf numFmtId="3" fontId="30" fillId="0" borderId="0" xfId="0" applyNumberFormat="1" applyFont="1" applyFill="1" applyBorder="1" applyAlignment="1" applyProtection="1">
      <alignment horizontal="center" vertical="center"/>
      <protection locked="0" hidden="1"/>
    </xf>
    <xf numFmtId="0" fontId="29" fillId="2" borderId="11" xfId="0" applyFont="1" applyFill="1" applyBorder="1" applyAlignment="1">
      <alignment horizontal="center" vertical="center"/>
    </xf>
    <xf numFmtId="3" fontId="30" fillId="2" borderId="0" xfId="0" applyNumberFormat="1" applyFont="1" applyFill="1" applyBorder="1" applyAlignment="1" applyProtection="1">
      <alignment horizontal="center" vertical="center"/>
      <protection locked="0" hidden="1"/>
    </xf>
    <xf numFmtId="0" fontId="31" fillId="2" borderId="0" xfId="0" applyFont="1" applyFill="1" applyBorder="1" applyAlignment="1"/>
    <xf numFmtId="49" fontId="27" fillId="2" borderId="0" xfId="0" applyNumberFormat="1" applyFont="1" applyFill="1" applyAlignment="1">
      <alignment horizontal="center"/>
    </xf>
    <xf numFmtId="176" fontId="26" fillId="2" borderId="0" xfId="0" applyNumberFormat="1" applyFont="1" applyFill="1" applyBorder="1" applyAlignment="1" applyProtection="1">
      <alignment horizontal="left" vertical="center" wrapText="1"/>
      <protection locked="0" hidden="1"/>
    </xf>
    <xf numFmtId="0" fontId="26" fillId="2" borderId="0" xfId="0" quotePrefix="1" applyFont="1" applyFill="1" applyBorder="1" applyAlignment="1" applyProtection="1">
      <alignment horizontal="center" vertical="center"/>
      <protection locked="0" hidden="1"/>
    </xf>
    <xf numFmtId="0" fontId="26" fillId="2" borderId="0" xfId="0" applyFont="1" applyFill="1" applyBorder="1" applyAlignment="1" applyProtection="1">
      <alignment horizontal="center" vertical="center"/>
      <protection locked="0" hidden="1"/>
    </xf>
    <xf numFmtId="177" fontId="26" fillId="2" borderId="0" xfId="0" applyNumberFormat="1" applyFont="1" applyFill="1" applyBorder="1" applyAlignment="1" applyProtection="1">
      <alignment horizontal="center" vertical="center"/>
      <protection locked="0" hidden="1"/>
    </xf>
    <xf numFmtId="177" fontId="1" fillId="2" borderId="0" xfId="0" applyNumberFormat="1" applyFont="1" applyFill="1" applyBorder="1" applyAlignment="1">
      <alignment horizontal="center" wrapText="1"/>
    </xf>
    <xf numFmtId="0" fontId="32" fillId="2" borderId="5" xfId="0" applyFont="1" applyFill="1" applyBorder="1" applyAlignment="1">
      <alignment vertical="center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177" fontId="1" fillId="2" borderId="12" xfId="0" quotePrefix="1" applyNumberFormat="1" applyFont="1" applyFill="1" applyBorder="1" applyAlignment="1" applyProtection="1">
      <alignment horizontal="center" vertical="center"/>
      <protection locked="0" hidden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49" fontId="1" fillId="2" borderId="1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2" borderId="12" xfId="0" quotePrefix="1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  <protection locked="0" hidden="1"/>
    </xf>
    <xf numFmtId="176" fontId="26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26" fillId="0" borderId="0" xfId="0" applyFont="1" applyFill="1" applyBorder="1"/>
    <xf numFmtId="0" fontId="26" fillId="0" borderId="0" xfId="0" applyFont="1" applyFill="1" applyBorder="1" applyAlignment="1">
      <alignment vertical="center"/>
    </xf>
    <xf numFmtId="0" fontId="26" fillId="0" borderId="0" xfId="0" quotePrefix="1" applyFont="1" applyFill="1" applyBorder="1" applyAlignment="1">
      <alignment vertical="center"/>
    </xf>
    <xf numFmtId="0" fontId="26" fillId="0" borderId="0" xfId="0" quotePrefix="1" applyFont="1" applyFill="1" applyBorder="1" applyAlignment="1" applyProtection="1">
      <alignment horizontal="center" vertical="center"/>
      <protection locked="0" hidden="1"/>
    </xf>
    <xf numFmtId="0" fontId="26" fillId="0" borderId="0" xfId="0" applyFont="1" applyFill="1" applyBorder="1" applyAlignment="1" applyProtection="1">
      <alignment horizontal="center" vertical="center"/>
      <protection locked="0" hidden="1"/>
    </xf>
    <xf numFmtId="177" fontId="26" fillId="0" borderId="0" xfId="0" applyNumberFormat="1" applyFont="1" applyFill="1" applyBorder="1" applyAlignment="1" applyProtection="1">
      <alignment horizontal="center" vertical="center"/>
      <protection locked="0" hidden="1"/>
    </xf>
    <xf numFmtId="14" fontId="2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1" fillId="2" borderId="0" xfId="0" applyFont="1" applyFill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177" fontId="1" fillId="2" borderId="12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1" fillId="2" borderId="12" xfId="0" applyFont="1" applyFill="1" applyBorder="1" applyAlignment="1">
      <alignment vertical="center" wrapText="1"/>
    </xf>
    <xf numFmtId="176" fontId="1" fillId="2" borderId="12" xfId="0" applyNumberFormat="1" applyFont="1" applyFill="1" applyBorder="1" applyAlignment="1" applyProtection="1">
      <alignment horizontal="left" wrapText="1"/>
      <protection locked="0" hidden="1"/>
    </xf>
    <xf numFmtId="0" fontId="1" fillId="2" borderId="5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 wrapText="1"/>
    </xf>
    <xf numFmtId="0" fontId="26" fillId="2" borderId="0" xfId="0" quotePrefix="1" applyFont="1" applyFill="1" applyBorder="1" applyAlignment="1">
      <alignment horizontal="center"/>
    </xf>
    <xf numFmtId="178" fontId="26" fillId="2" borderId="0" xfId="0" applyNumberFormat="1" applyFont="1" applyFill="1" applyBorder="1" applyAlignment="1">
      <alignment horizontal="center"/>
    </xf>
    <xf numFmtId="177" fontId="26" fillId="2" borderId="0" xfId="0" applyNumberFormat="1" applyFont="1" applyFill="1" applyBorder="1" applyAlignment="1">
      <alignment horizontal="center"/>
    </xf>
    <xf numFmtId="0" fontId="1" fillId="2" borderId="14" xfId="0" applyFont="1" applyFill="1" applyBorder="1" applyAlignment="1" applyProtection="1">
      <alignment horizontal="center" vertical="center" wrapText="1"/>
      <protection locked="0" hidden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wrapText="1"/>
    </xf>
    <xf numFmtId="177" fontId="1" fillId="2" borderId="13" xfId="0" applyNumberFormat="1" applyFont="1" applyFill="1" applyBorder="1" applyAlignment="1">
      <alignment horizontal="center" vertical="center" wrapText="1"/>
    </xf>
    <xf numFmtId="177" fontId="1" fillId="2" borderId="14" xfId="0" applyNumberFormat="1" applyFont="1" applyFill="1" applyBorder="1" applyAlignment="1">
      <alignment horizontal="center" vertical="center" wrapText="1"/>
    </xf>
    <xf numFmtId="177" fontId="1" fillId="2" borderId="1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center"/>
    </xf>
    <xf numFmtId="0" fontId="1" fillId="2" borderId="18" xfId="0" applyFon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14" fontId="1" fillId="2" borderId="14" xfId="0" quotePrefix="1" applyNumberFormat="1" applyFont="1" applyFill="1" applyBorder="1" applyAlignment="1">
      <alignment horizontal="center" wrapText="1"/>
    </xf>
    <xf numFmtId="1" fontId="1" fillId="2" borderId="14" xfId="0" applyNumberFormat="1" applyFont="1" applyFill="1" applyBorder="1" applyAlignment="1">
      <alignment horizontal="center" wrapText="1"/>
    </xf>
    <xf numFmtId="0" fontId="1" fillId="2" borderId="14" xfId="0" applyFont="1" applyFill="1" applyBorder="1" applyAlignment="1" applyProtection="1">
      <alignment horizontal="center" wrapText="1"/>
      <protection locked="0" hidden="1"/>
    </xf>
    <xf numFmtId="0" fontId="1" fillId="2" borderId="20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/>
    </xf>
    <xf numFmtId="0" fontId="1" fillId="2" borderId="15" xfId="0" applyFont="1" applyFill="1" applyBorder="1" applyAlignment="1">
      <alignment wrapText="1"/>
    </xf>
    <xf numFmtId="14" fontId="1" fillId="2" borderId="12" xfId="0" quotePrefix="1" applyNumberFormat="1" applyFont="1" applyFill="1" applyBorder="1" applyAlignment="1">
      <alignment horizontal="center" wrapText="1"/>
    </xf>
    <xf numFmtId="1" fontId="1" fillId="2" borderId="12" xfId="0" applyNumberFormat="1" applyFont="1" applyFill="1" applyBorder="1" applyAlignment="1">
      <alignment horizontal="center" wrapText="1"/>
    </xf>
    <xf numFmtId="0" fontId="1" fillId="2" borderId="12" xfId="0" applyFont="1" applyFill="1" applyBorder="1" applyAlignment="1" applyProtection="1">
      <alignment horizontal="center" wrapText="1"/>
      <protection locked="0" hidden="1"/>
    </xf>
    <xf numFmtId="176" fontId="1" fillId="2" borderId="12" xfId="0" quotePrefix="1" applyNumberFormat="1" applyFont="1" applyFill="1" applyBorder="1" applyAlignment="1" applyProtection="1">
      <alignment horizontal="center" wrapText="1"/>
      <protection locked="0" hidden="1"/>
    </xf>
    <xf numFmtId="177" fontId="1" fillId="2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/>
    <xf numFmtId="0" fontId="1" fillId="2" borderId="17" xfId="0" applyFont="1" applyFill="1" applyBorder="1" applyAlignment="1">
      <alignment horizontal="left"/>
    </xf>
    <xf numFmtId="0" fontId="1" fillId="2" borderId="15" xfId="0" applyFont="1" applyFill="1" applyBorder="1" applyAlignment="1"/>
    <xf numFmtId="49" fontId="1" fillId="2" borderId="12" xfId="0" quotePrefix="1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 applyProtection="1">
      <alignment horizontal="center" wrapText="1"/>
      <protection locked="0" hidden="1"/>
    </xf>
    <xf numFmtId="0" fontId="1" fillId="2" borderId="12" xfId="0" quotePrefix="1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/>
    </xf>
    <xf numFmtId="0" fontId="1" fillId="2" borderId="22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14" fontId="1" fillId="2" borderId="13" xfId="0" quotePrefix="1" applyNumberFormat="1" applyFont="1" applyFill="1" applyBorder="1" applyAlignment="1">
      <alignment horizontal="center" wrapText="1"/>
    </xf>
    <xf numFmtId="1" fontId="1" fillId="2" borderId="13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 applyProtection="1">
      <alignment horizontal="center" wrapText="1"/>
      <protection locked="0" hidden="1"/>
    </xf>
    <xf numFmtId="0" fontId="1" fillId="2" borderId="13" xfId="0" quotePrefix="1" applyFont="1" applyFill="1" applyBorder="1" applyAlignment="1">
      <alignment horizontal="center"/>
    </xf>
    <xf numFmtId="177" fontId="1" fillId="2" borderId="13" xfId="0" applyNumberFormat="1" applyFont="1" applyFill="1" applyBorder="1" applyAlignment="1">
      <alignment horizontal="center"/>
    </xf>
    <xf numFmtId="0" fontId="30" fillId="0" borderId="0" xfId="0" applyFont="1" applyFill="1" applyBorder="1" applyAlignment="1">
      <alignment vertical="center"/>
    </xf>
    <xf numFmtId="0" fontId="1" fillId="2" borderId="19" xfId="0" applyFont="1" applyFill="1" applyBorder="1" applyAlignment="1" applyProtection="1">
      <alignment horizontal="left" vertical="center" wrapText="1"/>
      <protection locked="0" hidden="1"/>
    </xf>
    <xf numFmtId="0" fontId="26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1" fillId="2" borderId="0" xfId="0" applyFont="1" applyFill="1" applyBorder="1" applyAlignment="1">
      <alignment vertical="center"/>
    </xf>
    <xf numFmtId="0" fontId="1" fillId="2" borderId="18" xfId="0" applyFont="1" applyFill="1" applyBorder="1" applyAlignment="1" applyProtection="1">
      <alignment horizontal="left" vertical="center" wrapText="1"/>
      <protection locked="0" hidden="1"/>
    </xf>
    <xf numFmtId="0" fontId="1" fillId="2" borderId="14" xfId="0" applyFont="1" applyFill="1" applyBorder="1" applyAlignment="1" applyProtection="1">
      <alignment horizontal="left" vertical="center" wrapText="1"/>
      <protection locked="0" hidden="1"/>
    </xf>
    <xf numFmtId="177" fontId="1" fillId="2" borderId="14" xfId="0" applyNumberFormat="1" applyFont="1" applyFill="1" applyBorder="1" applyAlignment="1" applyProtection="1">
      <alignment horizontal="center" vertical="center" wrapText="1"/>
      <protection locked="0" hidden="1"/>
    </xf>
    <xf numFmtId="0" fontId="33" fillId="3" borderId="0" xfId="0" applyFont="1" applyFill="1" applyBorder="1" applyAlignment="1">
      <alignment vertical="center"/>
    </xf>
    <xf numFmtId="0" fontId="1" fillId="2" borderId="12" xfId="0" quotePrefix="1" applyFont="1" applyFill="1" applyBorder="1" applyAlignment="1">
      <alignment horizontal="center" vertical="center" wrapText="1"/>
    </xf>
    <xf numFmtId="0" fontId="32" fillId="2" borderId="0" xfId="0" applyFont="1" applyFill="1" applyBorder="1"/>
    <xf numFmtId="0" fontId="32" fillId="2" borderId="0" xfId="0" applyFont="1" applyFill="1" applyBorder="1" applyAlignment="1" applyProtection="1">
      <alignment vertical="center" wrapText="1"/>
      <protection locked="0" hidden="1"/>
    </xf>
    <xf numFmtId="3" fontId="32" fillId="2" borderId="0" xfId="0" applyNumberFormat="1" applyFont="1" applyFill="1" applyBorder="1" applyAlignment="1" applyProtection="1">
      <alignment horizontal="center" vertical="center"/>
      <protection locked="0" hidden="1"/>
    </xf>
    <xf numFmtId="0" fontId="32" fillId="2" borderId="21" xfId="0" applyFont="1" applyFill="1" applyBorder="1"/>
    <xf numFmtId="0" fontId="32" fillId="2" borderId="5" xfId="0" applyFont="1" applyFill="1" applyBorder="1"/>
    <xf numFmtId="49" fontId="1" fillId="2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" fillId="2" borderId="22" xfId="0" applyFont="1" applyFill="1" applyBorder="1" applyAlignment="1">
      <alignment horizontal="left" vertical="center" wrapText="1"/>
    </xf>
    <xf numFmtId="0" fontId="1" fillId="2" borderId="13" xfId="0" quotePrefix="1" applyFont="1" applyFill="1" applyBorder="1" applyAlignment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  <protection locked="0" hidden="1"/>
    </xf>
    <xf numFmtId="0" fontId="26" fillId="2" borderId="0" xfId="0" applyFont="1" applyFill="1" applyAlignment="1">
      <alignment horizontal="center"/>
    </xf>
    <xf numFmtId="177" fontId="2" fillId="2" borderId="18" xfId="0" applyNumberFormat="1" applyFont="1" applyFill="1" applyBorder="1" applyAlignment="1" applyProtection="1">
      <alignment horizontal="center" vertical="center" wrapText="1"/>
      <protection locked="0" hidden="1"/>
    </xf>
    <xf numFmtId="0" fontId="27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26" fillId="2" borderId="0" xfId="0" applyFont="1" applyFill="1" applyBorder="1" applyAlignment="1">
      <alignment vertical="center"/>
    </xf>
    <xf numFmtId="0" fontId="26" fillId="2" borderId="0" xfId="0" quotePrefix="1" applyFont="1" applyFill="1" applyBorder="1" applyAlignment="1">
      <alignment vertical="center"/>
    </xf>
    <xf numFmtId="14" fontId="26" fillId="2" borderId="0" xfId="0" quotePrefix="1" applyNumberFormat="1" applyFont="1" applyFill="1" applyBorder="1" applyAlignment="1">
      <alignment horizontal="left" vertical="center" wrapText="1"/>
    </xf>
    <xf numFmtId="0" fontId="26" fillId="2" borderId="0" xfId="0" quotePrefix="1" applyFont="1" applyFill="1" applyBorder="1" applyAlignment="1">
      <alignment horizontal="left" vertical="center"/>
    </xf>
    <xf numFmtId="14" fontId="26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center"/>
    </xf>
    <xf numFmtId="0" fontId="1" fillId="3" borderId="17" xfId="0" applyFont="1" applyFill="1" applyBorder="1" applyAlignment="1"/>
    <xf numFmtId="0" fontId="1" fillId="3" borderId="15" xfId="0" applyFont="1" applyFill="1" applyBorder="1" applyAlignment="1"/>
    <xf numFmtId="0" fontId="1" fillId="3" borderId="12" xfId="0" quotePrefix="1" applyFont="1" applyFill="1" applyBorder="1" applyAlignment="1">
      <alignment horizontal="center"/>
    </xf>
    <xf numFmtId="0" fontId="1" fillId="3" borderId="12" xfId="0" applyFont="1" applyFill="1" applyBorder="1" applyAlignment="1"/>
    <xf numFmtId="49" fontId="1" fillId="3" borderId="12" xfId="0" applyNumberFormat="1" applyFont="1" applyFill="1" applyBorder="1" applyAlignment="1" applyProtection="1">
      <alignment horizontal="center" wrapText="1"/>
      <protection locked="0" hidden="1"/>
    </xf>
    <xf numFmtId="0" fontId="1" fillId="3" borderId="12" xfId="0" applyFont="1" applyFill="1" applyBorder="1" applyAlignment="1">
      <alignment horizontal="left"/>
    </xf>
    <xf numFmtId="176" fontId="1" fillId="3" borderId="12" xfId="0" quotePrefix="1" applyNumberFormat="1" applyFont="1" applyFill="1" applyBorder="1" applyAlignment="1" applyProtection="1">
      <alignment horizontal="center" wrapText="1"/>
      <protection locked="0" hidden="1"/>
    </xf>
    <xf numFmtId="0" fontId="1" fillId="3" borderId="12" xfId="0" applyFont="1" applyFill="1" applyBorder="1" applyAlignment="1" applyProtection="1">
      <alignment horizontal="center" vertical="center"/>
      <protection locked="0" hidden="1"/>
    </xf>
    <xf numFmtId="177" fontId="1" fillId="3" borderId="12" xfId="0" quotePrefix="1" applyNumberFormat="1" applyFont="1" applyFill="1" applyBorder="1" applyAlignment="1" applyProtection="1">
      <alignment horizontal="center" vertical="center"/>
      <protection locked="0" hidden="1"/>
    </xf>
    <xf numFmtId="177" fontId="1" fillId="3" borderId="12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12" xfId="0" quotePrefix="1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12" xfId="0" applyFont="1" applyFill="1" applyBorder="1" applyAlignment="1" applyProtection="1">
      <alignment horizontal="center" wrapText="1"/>
      <protection locked="0" hidden="1"/>
    </xf>
    <xf numFmtId="176" fontId="1" fillId="3" borderId="12" xfId="0" applyNumberFormat="1" applyFont="1" applyFill="1" applyBorder="1" applyAlignment="1" applyProtection="1">
      <alignment horizontal="left" wrapText="1"/>
      <protection locked="0" hidden="1"/>
    </xf>
    <xf numFmtId="0" fontId="1" fillId="3" borderId="17" xfId="0" applyFont="1" applyFill="1" applyBorder="1" applyAlignment="1">
      <alignment wrapText="1"/>
    </xf>
    <xf numFmtId="0" fontId="1" fillId="3" borderId="15" xfId="0" applyFont="1" applyFill="1" applyBorder="1" applyAlignment="1">
      <alignment wrapText="1"/>
    </xf>
    <xf numFmtId="14" fontId="1" fillId="3" borderId="12" xfId="0" quotePrefix="1" applyNumberFormat="1" applyFont="1" applyFill="1" applyBorder="1" applyAlignment="1">
      <alignment horizontal="center" wrapText="1"/>
    </xf>
    <xf numFmtId="1" fontId="1" fillId="3" borderId="12" xfId="0" applyNumberFormat="1" applyFont="1" applyFill="1" applyBorder="1" applyAlignment="1">
      <alignment horizontal="center" wrapText="1"/>
    </xf>
    <xf numFmtId="49" fontId="1" fillId="3" borderId="12" xfId="0" applyNumberFormat="1" applyFont="1" applyFill="1" applyBorder="1" applyAlignment="1" applyProtection="1">
      <alignment horizontal="left" wrapText="1"/>
      <protection locked="0" hidden="1"/>
    </xf>
    <xf numFmtId="177" fontId="2" fillId="2" borderId="1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2" borderId="14" xfId="0" applyFont="1" applyFill="1" applyBorder="1" applyAlignment="1"/>
    <xf numFmtId="177" fontId="1" fillId="0" borderId="0" xfId="0" applyNumberFormat="1" applyFont="1" applyBorder="1" applyAlignment="1">
      <alignment horizontal="center" wrapText="1"/>
    </xf>
    <xf numFmtId="0" fontId="26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6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76" fontId="1" fillId="2" borderId="13" xfId="0" applyNumberFormat="1" applyFont="1" applyFill="1" applyBorder="1" applyAlignment="1" applyProtection="1">
      <alignment horizontal="left" wrapText="1"/>
      <protection locked="0" hidden="1"/>
    </xf>
    <xf numFmtId="177" fontId="1" fillId="2" borderId="13" xfId="0" quotePrefix="1" applyNumberFormat="1" applyFont="1" applyFill="1" applyBorder="1" applyAlignment="1" applyProtection="1">
      <alignment horizontal="center" vertical="center"/>
      <protection locked="0" hidden="1"/>
    </xf>
    <xf numFmtId="177" fontId="2" fillId="2" borderId="18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 applyProtection="1">
      <alignment horizontal="left" vertical="center" wrapText="1"/>
      <protection locked="0" hidden="1"/>
    </xf>
    <xf numFmtId="0" fontId="1" fillId="0" borderId="19" xfId="0" applyFont="1" applyFill="1" applyBorder="1" applyAlignment="1" applyProtection="1">
      <alignment horizontal="left" vertical="center" wrapText="1"/>
      <protection locked="0" hidden="1"/>
    </xf>
    <xf numFmtId="0" fontId="1" fillId="0" borderId="18" xfId="0" applyFont="1" applyFill="1" applyBorder="1" applyAlignment="1" applyProtection="1">
      <alignment horizontal="center" vertical="center" wrapText="1"/>
      <protection locked="0" hidden="1"/>
    </xf>
    <xf numFmtId="0" fontId="1" fillId="0" borderId="14" xfId="0" applyFont="1" applyFill="1" applyBorder="1" applyAlignment="1" applyProtection="1">
      <alignment horizontal="left" vertical="center" wrapText="1"/>
      <protection locked="0" hidden="1"/>
    </xf>
    <xf numFmtId="0" fontId="1" fillId="0" borderId="14" xfId="0" applyFont="1" applyFill="1" applyBorder="1" applyAlignment="1" applyProtection="1">
      <alignment horizontal="center" vertical="center" wrapText="1"/>
      <protection locked="0" hidden="1"/>
    </xf>
    <xf numFmtId="177" fontId="1" fillId="0" borderId="14" xfId="0" applyNumberFormat="1" applyFont="1" applyFill="1" applyBorder="1" applyAlignment="1" applyProtection="1">
      <alignment horizontal="center" vertical="center" wrapText="1"/>
      <protection locked="0" hidden="1"/>
    </xf>
    <xf numFmtId="177" fontId="1" fillId="0" borderId="14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7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177" fontId="2" fillId="2" borderId="18" xfId="0" applyNumberFormat="1" applyFont="1" applyFill="1" applyBorder="1" applyAlignment="1" applyProtection="1">
      <alignment horizontal="center" vertical="center" wrapText="1"/>
      <protection locked="0" hidden="1"/>
    </xf>
    <xf numFmtId="177" fontId="2" fillId="2" borderId="22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8" xfId="0" applyFont="1" applyFill="1" applyBorder="1" applyAlignment="1" applyProtection="1">
      <alignment horizontal="center" vertical="center" wrapText="1"/>
      <protection locked="0" hidden="1"/>
    </xf>
    <xf numFmtId="0" fontId="2" fillId="2" borderId="19" xfId="0" applyFont="1" applyFill="1" applyBorder="1" applyAlignment="1" applyProtection="1">
      <alignment horizontal="center" vertical="center" wrapText="1"/>
      <protection locked="0" hidden="1"/>
    </xf>
    <xf numFmtId="0" fontId="2" fillId="2" borderId="22" xfId="0" applyFont="1" applyFill="1" applyBorder="1" applyAlignment="1" applyProtection="1">
      <alignment horizontal="center" vertical="center" wrapText="1"/>
      <protection locked="0" hidden="1"/>
    </xf>
    <xf numFmtId="0" fontId="2" fillId="2" borderId="16" xfId="0" applyFont="1" applyFill="1" applyBorder="1" applyAlignment="1" applyProtection="1">
      <alignment horizontal="center" vertical="center" wrapText="1"/>
      <protection locked="0" hidden="1"/>
    </xf>
    <xf numFmtId="0" fontId="26" fillId="0" borderId="0" xfId="0" quotePrefix="1" applyFont="1" applyFill="1" applyBorder="1" applyAlignment="1">
      <alignment horizontal="left" vertical="center"/>
    </xf>
    <xf numFmtId="14" fontId="26" fillId="0" borderId="0" xfId="0" quotePrefix="1" applyNumberFormat="1" applyFont="1" applyFill="1" applyBorder="1" applyAlignment="1">
      <alignment horizontal="left" vertical="center" wrapText="1"/>
    </xf>
    <xf numFmtId="14" fontId="26" fillId="0" borderId="0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vertical="center"/>
    </xf>
    <xf numFmtId="14" fontId="26" fillId="0" borderId="0" xfId="0" quotePrefix="1" applyNumberFormat="1" applyFont="1" applyFill="1" applyBorder="1" applyAlignment="1">
      <alignment vertical="center" wrapText="1"/>
    </xf>
    <xf numFmtId="0" fontId="26" fillId="0" borderId="0" xfId="0" quotePrefix="1" applyFont="1" applyFill="1" applyBorder="1" applyAlignment="1">
      <alignment vertical="center"/>
    </xf>
    <xf numFmtId="0" fontId="2" fillId="2" borderId="14" xfId="0" applyFont="1" applyFill="1" applyBorder="1" applyAlignment="1" applyProtection="1">
      <alignment horizontal="center" vertical="center" wrapText="1"/>
      <protection locked="0" hidden="1"/>
    </xf>
    <xf numFmtId="0" fontId="2" fillId="2" borderId="13" xfId="0" applyFont="1" applyFill="1" applyBorder="1" applyAlignment="1" applyProtection="1">
      <alignment horizontal="center" vertical="center" wrapText="1"/>
      <protection locked="0" hidden="1"/>
    </xf>
    <xf numFmtId="177" fontId="2" fillId="2" borderId="23" xfId="0" applyNumberFormat="1" applyFont="1" applyFill="1" applyBorder="1" applyAlignment="1" applyProtection="1">
      <alignment horizontal="center" vertical="center" wrapText="1"/>
      <protection locked="0" hidden="1"/>
    </xf>
    <xf numFmtId="177" fontId="2" fillId="2" borderId="24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" borderId="0" xfId="0" applyFont="1" applyFill="1" applyAlignment="1">
      <alignment horizontal="center"/>
    </xf>
    <xf numFmtId="14" fontId="26" fillId="2" borderId="0" xfId="0" quotePrefix="1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/>
    </xf>
    <xf numFmtId="0" fontId="26" fillId="2" borderId="0" xfId="0" quotePrefix="1" applyFont="1" applyFill="1" applyBorder="1" applyAlignment="1">
      <alignment horizontal="left" vertical="center"/>
    </xf>
    <xf numFmtId="14" fontId="26" fillId="2" borderId="0" xfId="0" quotePrefix="1" applyNumberFormat="1" applyFont="1" applyFill="1" applyBorder="1" applyAlignment="1">
      <alignment horizontal="left" vertical="center" wrapText="1"/>
    </xf>
    <xf numFmtId="14" fontId="26" fillId="2" borderId="0" xfId="0" applyNumberFormat="1" applyFont="1" applyFill="1" applyBorder="1" applyAlignment="1">
      <alignment horizontal="left" vertical="center" wrapText="1"/>
    </xf>
    <xf numFmtId="0" fontId="27" fillId="2" borderId="18" xfId="0" applyFont="1" applyFill="1" applyBorder="1" applyAlignment="1" applyProtection="1">
      <alignment horizontal="center" vertical="center" wrapText="1"/>
      <protection locked="0" hidden="1"/>
    </xf>
    <xf numFmtId="0" fontId="27" fillId="2" borderId="22" xfId="0" applyFont="1" applyFill="1" applyBorder="1" applyAlignment="1" applyProtection="1">
      <alignment horizontal="center" vertical="center" wrapText="1"/>
      <protection locked="0" hidden="1"/>
    </xf>
    <xf numFmtId="177" fontId="2" fillId="2" borderId="25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4" fillId="2" borderId="0" xfId="0" applyFont="1" applyFill="1" applyAlignment="1">
      <alignment horizontal="center"/>
    </xf>
    <xf numFmtId="0" fontId="2" fillId="2" borderId="23" xfId="0" applyFont="1" applyFill="1" applyBorder="1" applyAlignment="1" applyProtection="1">
      <alignment horizontal="center" vertical="center" wrapText="1"/>
      <protection locked="0" hidden="1"/>
    </xf>
    <xf numFmtId="0" fontId="2" fillId="2" borderId="24" xfId="0" applyFont="1" applyFill="1" applyBorder="1" applyAlignment="1" applyProtection="1">
      <alignment horizontal="center" vertical="center" wrapText="1"/>
      <protection locked="0" hidden="1"/>
    </xf>
  </cellXfs>
  <cellStyles count="44">
    <cellStyle name="??_kc-elec system check list" xfId="1"/>
    <cellStyle name="1" xfId="2"/>
    <cellStyle name="AeE­ [0]_INQUIRY ¿µ¾÷AßAø " xfId="3"/>
    <cellStyle name="AeE­_INQUIRY ¿µ¾÷AßAø " xfId="4"/>
    <cellStyle name="AÞ¸¶ [0]_INQUIRY ¿?¾÷AßAø " xfId="5"/>
    <cellStyle name="AÞ¸¶_INQUIRY ¿?¾÷AßAø " xfId="6"/>
    <cellStyle name="C?AØ_¿?¾÷CoE² " xfId="7"/>
    <cellStyle name="Calc Currency (0)" xfId="8"/>
    <cellStyle name="Comma0" xfId="9"/>
    <cellStyle name="Currency0" xfId="10"/>
    <cellStyle name="Date" xfId="11"/>
    <cellStyle name="Fixed" xfId="12"/>
    <cellStyle name="Header1" xfId="13"/>
    <cellStyle name="Header2" xfId="14"/>
    <cellStyle name="Heading 1" xfId="15" builtinId="16" customBuiltin="1"/>
    <cellStyle name="Heading 2" xfId="16" builtinId="17" customBuiltin="1"/>
    <cellStyle name="moi" xfId="17"/>
    <cellStyle name="n" xfId="18"/>
    <cellStyle name="Normal" xfId="0" builtinId="0"/>
    <cellStyle name="Normal - Style1" xfId="19"/>
    <cellStyle name="Tentruong" xfId="20"/>
    <cellStyle name="Thuyet minh" xfId="21"/>
    <cellStyle name="Total" xfId="22" builtinId="25" customBuiltin="1"/>
    <cellStyle name=" [0.00]_ Att. 1- Cover" xfId="23"/>
    <cellStyle name="_ Att. 1- Cover" xfId="24"/>
    <cellStyle name="?_ Att. 1- Cover" xfId="25"/>
    <cellStyle name="똿뗦먛귟 [0.00]_PRODUCT DETAIL Q1" xfId="26"/>
    <cellStyle name="똿뗦먛귟_PRODUCT DETAIL Q1" xfId="27"/>
    <cellStyle name="믅됞 [0.00]_PRODUCT DETAIL Q1" xfId="28"/>
    <cellStyle name="믅됞_PRODUCT DETAIL Q1" xfId="29"/>
    <cellStyle name="백분율_95" xfId="30"/>
    <cellStyle name="뷭?_BOOKSHIP" xfId="31"/>
    <cellStyle name="콤마 [0]_1202" xfId="32"/>
    <cellStyle name="콤마_1202" xfId="33"/>
    <cellStyle name="통화 [0]_1202" xfId="34"/>
    <cellStyle name="통화_1202" xfId="35"/>
    <cellStyle name="표준_(정보부문)월별인원계획" xfId="36"/>
    <cellStyle name="표준_kc-elec system check list" xfId="37"/>
    <cellStyle name="一般_00Q3902REV.1" xfId="38"/>
    <cellStyle name="千分位[0]_00Q3902REV.1" xfId="39"/>
    <cellStyle name="千分位_00Q3902REV.1" xfId="40"/>
    <cellStyle name="貨幣 [0]_00Q3902REV.1" xfId="41"/>
    <cellStyle name="貨幣[0]_BRE" xfId="42"/>
    <cellStyle name="貨幣_00Q3902REV.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6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180975</xdr:colOff>
      <xdr:row>2</xdr:row>
      <xdr:rowOff>9525</xdr:rowOff>
    </xdr:from>
    <xdr:to>
      <xdr:col>22</xdr:col>
      <xdr:colOff>685800</xdr:colOff>
      <xdr:row>2</xdr:row>
      <xdr:rowOff>9525</xdr:rowOff>
    </xdr:to>
    <xdr:cxnSp macro="">
      <xdr:nvCxnSpPr>
        <xdr:cNvPr id="101457" name="Straight Connector 2"/>
        <xdr:cNvCxnSpPr>
          <a:cxnSpLocks noChangeShapeType="1"/>
        </xdr:cNvCxnSpPr>
      </xdr:nvCxnSpPr>
      <xdr:spPr bwMode="auto">
        <a:xfrm>
          <a:off x="14478000" y="447675"/>
          <a:ext cx="5048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390525</xdr:colOff>
      <xdr:row>2</xdr:row>
      <xdr:rowOff>0</xdr:rowOff>
    </xdr:from>
    <xdr:to>
      <xdr:col>15</xdr:col>
      <xdr:colOff>333375</xdr:colOff>
      <xdr:row>3</xdr:row>
      <xdr:rowOff>219075</xdr:rowOff>
    </xdr:to>
    <xdr:sp macro="" textlink="">
      <xdr:nvSpPr>
        <xdr:cNvPr id="101456" name="Rectangle 1104"/>
        <xdr:cNvSpPr>
          <a:spLocks noChangeArrowheads="1"/>
        </xdr:cNvSpPr>
      </xdr:nvSpPr>
      <xdr:spPr bwMode="auto">
        <a:xfrm>
          <a:off x="9010650" y="438150"/>
          <a:ext cx="1057275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BM/TS/08.1</a:t>
          </a: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Van%20ban\Dung%20Quat\Goi3\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de2\tso\MCVITIE\KUREI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ung%20Quat\Goi3\PNT-P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ung%20Quat\Nhom%20GC\New%20Folder\My%20Documents\3533\99Q\99Q3657\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ang\DOCUMENT\DAUTHAU\Dungquat\GOI3\DUNGQUAT-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OCUMENT\DAUTHAU\Dungquat\GOI3\DUNGQUAT-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t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UONG03\DUTOAN\TRINHEVN\DT500\CAPITAL\220nb-th\CAPITAL\220DTXL\PLQN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K\110KV\DN-TBIN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QHUNG\Pleikrong\18B%20Project\Report\Cavico\Month\DSHD%20D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QHUNG\Pleikrong\18B%20Project\Report\Cavico\Month\DSHD%20D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QHUNG\Pleikrong\18B%20Project\Report\Cavico\Month\DSHD%20D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Documents%20and%20Settings\Me\My%20Documents\LANH\WB2\DUTOAN\GIA%20LAI\KONG%20YANGB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Documents%20and%20Settings\Me\My%20Documents\LANH\WB2\DUTOAN\GIA%20LAI\KONG%20YANGB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LANH\WB2\DUTOAN\GIA%20LAI\KONG%20YANGB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_1\c\Chau\CHAU1\DMUC99\DDAY\TKKT\Dd22\Dkh-dl\quangph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TKKT-98-1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ung%20Quat\Nhom%20GC\New%20Folder\My%20Documents\3533\99Q\99Q3657\99Q3299(REV.0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TWB\DTM\DT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Paragon2k2\TAI%20DINH%20CU1\PAthietke\CTWB\DTM\DT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N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Documents%20and%20Settings\Me\My%20Documents\LANH\WB2\DUTOAN\GIA%20LAI\bau%20ca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Documents%20and%20Settings\Me\My%20Documents\LANH\WB2\DUTOAN\GIA%20LAI\bau%20c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LANH\WB2\DUTOAN\GIA%20LAI\bau%20ca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_thanh_binh\d\Luu_Tru\Ltb_ktkh\DZ220KV_Dau_Noi_sau_tram_500kV_Ha_Tinh\Gia_tha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_1\c\DO-HUONG\GT-BO\TKTC10-8\phong%20nen\DT-THL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6\c\Pthang\DUTOAN\phong%20nen\DT-THL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KT-KH\DTSESAN3%20d&#249;%20tha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ONG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i%20Thanh-Can%20Th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u_nongth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KontumADB\ADB\DTADB\TD\4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Paragon2k2\TAI%20DINH%20CU1\PAthietke\KontumADB\ADB\DTADB\TD\47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LATdd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22kv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UONG03\DUTOAN\TRINHEVN\CAPITAL\110TKKT\dong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HUTRO5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UONG03\DUTOAN\TRINHEVN\PH99\BACNAM\TKKT\DTOAN\dtk48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Ialy\QToan%208%20TBA%20Dong%20D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Ialy\QToan%208%20TBA%20Dong%20D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Ialy\QToan%208%20TBA%20Dong%20D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ung%20Quat\Nhom%20GC\New%20Folder\My%20Documents\3533\96Q\96q2588\PANE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%2067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Documents%20and%20Settings\Me\My%20Documents\Paragon2k2\TAI%20DINH%20CU1\PAthietke\moi%20la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Documents%20and%20Settings\Me\My%20Documents\Paragon2k2\TAI%20DINH%20CU1\PAthietke\moi%20la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Paragon2k2\TAI%20DINH%20CU1\PAthietke\moi%20la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rang\TRANG_1\LUU\CAITAOdala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rang\TRANG_1\LUU\CAITAOdala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rang\TRANG_1\LUU\CAITAOdal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WINDOWS\TEMP\IBASE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CS3408\Standard\RP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Thai%20Hoa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ang\CS3408\Standard\RP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B-CAOQ~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B-CAOQ~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h_binh\congviec\B-CAOQ~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Documents%20and%20Settings\Me\My%20Documents\KIMANH\DUTOAN\TTX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Documents%20and%20Settings\Me\My%20Documents\KIMANH\DUTOAN\TTX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KIMANH\DUTOAN\TTX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DZ22KVAH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BAO\Qui%20III.2002\KH-HO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7_2\thoai\THOAI\Daotao\Hien-truong-dao-tao-d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UONG03\DUTOAN\TRINHEVN\DZ%2022%20them%20tuy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heet1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00000000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Q1-02"/>
      <sheetName val="Q2-02"/>
      <sheetName val="Q3-02"/>
      <sheetName val="Outlets"/>
      <sheetName val="PGs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________BLDG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1000000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doi t.truong"/>
      <sheetName val="BC DBKH T5"/>
      <sheetName val="BC DBKH T6"/>
      <sheetName val="BC DBKH T7"/>
      <sheetName val="XL4Test5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????-BLDG"/>
      <sheetName val="Bia "/>
      <sheetName val="Muc luc"/>
      <sheetName val="Thuyet minh PA1"/>
      <sheetName val="kl xaychan khay"/>
      <sheetName val="?¬’P‰¿ì¬?-BLDG"/>
      <sheetName val="?¬P¿ì¬?-BLDG"/>
      <sheetName val="?쒕?-BLDG"/>
      <sheetName val="Phan tich VT"/>
      <sheetName val="TKe VT"/>
      <sheetName val="Du tru Vat tu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LUONG CHO HUU"/>
      <sheetName val="thu BHXH,YT"/>
      <sheetName val="Phan bo"/>
      <sheetName val="Luong T5-04"/>
      <sheetName val="THLK2"/>
      <sheetName val="Bang ngang"/>
      <sheetName val="Bang doc"/>
      <sheetName val="B cham cong"/>
      <sheetName val="Btt luon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??????-BLDG"/>
      <sheetName val=""/>
      <sheetName val="Coc40x40c-"/>
      <sheetName val="?+Invoice!$DF$57?-BLDG"/>
      <sheetName val="DA0463BQ"/>
      <sheetName val="10_x0000__x0000__x0000__x0000__x0000__x0000_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Chart1"/>
      <sheetName val="=??????-BLDG"/>
      <sheetName val="SC 231"/>
      <sheetName val="SC 410"/>
      <sheetName val="Overhead &amp; Profit B-1"/>
      <sheetName val="Chi tiet don gia khgi phuc"/>
      <sheetName val="Han13"/>
      <sheetName val="??+Invoice!$DF$57?????-BLDG"/>
      <sheetName val="FORM OF PROPNSAL RFP-003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I-ESTI"/>
      <sheetName val="Dec#1"/>
      <sheetName val="thietbi"/>
      <sheetName val="KhanhThuong"/>
      <sheetName val="PlotDat4"/>
      <sheetName val="T.@_x000c__x0000__x0001__x0000__x0000__x0000__x0003_Ú_x0000__x0000_&lt;_x001f__x0000__x0000__x0000_"/>
      <sheetName val="TIEUHAO"/>
      <sheetName val="N@"/>
      <sheetName val="Don gaa chi tiet"/>
      <sheetName val="XL4Poppq"/>
      <sheetName val="FH"/>
      <sheetName val="MTL$-INTER"/>
      <sheetName val="PTDGDT"/>
      <sheetName val="_x0001_pr2"/>
      <sheetName val="Overhead &amp; 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Overhead &amp; Ԁ_x0000__x0000__x0000_"/>
      <sheetName val="Overhead &amp; Ԁ_x0000__x0000__x0000_Ȁ"/>
      <sheetName val="Overhead &amp; ?_x0000__x0000__x0000_?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V_x000c_(No V-c)"/>
      <sheetName val="Hoi phe nu"/>
      <sheetName val="THANG#"/>
      <sheetName val="Sheet("/>
      <sheetName val="Sheed7"/>
      <sheetName val="A`r3"/>
      <sheetName val="Apb4"/>
      <sheetName val="Sc #34"/>
      <sheetName val="BCDP_x0005_"/>
      <sheetName val="NKC _x0003__x0000__x0000_TM1_x0006__x0000__x0000_SC 111_x0002__x0000__x0000_NH_x0006__x0000__x0000_SC 1"/>
      <sheetName val="PHANG5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T.hopCPXDho_x0000_n_x0000_hanh (2)"/>
      <sheetName val="LK cp _x0000_dcb"/>
      <sheetName val="GDTH_x0000_5"/>
      <sheetName val="Ph_x0000_n_x0000__x0000_ich _x0000_a_x0000_ tu"/>
      <sheetName val="Sheet17"/>
      <sheetName val="Sheet13"/>
      <sheetName val="Sheet14"/>
      <sheetName val="Sheet15"/>
      <sheetName val="Sheet16"/>
      <sheetName val="FORM OF PROPOSAL RFP-00Ê"/>
      <sheetName val="Chiet tinh dz22"/>
      <sheetName val="Sheat4"/>
      <sheetName val="?öm÷²??öm?-BLDG"/>
      <sheetName val="VL(No V-c)_x0005__x0000__x0000_X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TK Ngoai b!ng"/>
      <sheetName val="TMinh BC T_x0001_"/>
      <sheetName val="So _x0004_GNH "/>
      <sheetName val="XL4Wÿÿÿÿ"/>
      <sheetName val="Chi tiet dmn gia khoi phuc"/>
      <sheetName val="DG"/>
      <sheetName val="CT 1md &amp; dau conM"/>
      <sheetName val="Tro gaup"/>
      <sheetName val="9 toan"/>
      <sheetName val="IBASE"/>
      <sheetName val="Phan bo k_x0005__x0000__x0000__x0000__x0002__x0000_"/>
      <sheetName val="Phan bo k"/>
      <sheetName val="??-BLD聇"/>
      <sheetName val="Phan tich don gia chi&quot;tiet"/>
      <sheetName val="10??????"/>
      <sheetName val="?¬’P‰¿_x0000__x0000_¬?-BLDG"/>
      <sheetName val="phan bo _x0005__x0000__x0000__x0000__x0002__x0000_낟꼉飘"/>
      <sheetName val="phan bo "/>
      <sheetName val="Chi p`i van chuyen"/>
      <sheetName val="DG "/>
      <sheetName val="2_x0006__x0000__x0000_Sheet3_x0004__x0000__x0000_211A_x0004__x0000__x0000_211B_x0006__x0000__x0000_SCT5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XL4Po_x0000_p_x0010_"/>
      <sheetName val="_x0010_HANG1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?+Anvoice!$DF$57?-BLDG"/>
      <sheetName val="?+Invoice!$DF$57㊞_x0000_-BLDG"/>
      <sheetName val="bang tien luong"/>
      <sheetName val="쀓ࡄЀ׀ࡄ᐀πɾ_x000a_ _x0000_í_x0000_䀘ȁ_x0006_ _x0001_ȉɾ_x000a_ _x0002_î"/>
      <sheetName val="_x000a_ _x0003_÷Ĉ_x0000_½_x0012_ _x0004_ð_x0000_"/>
      <sheetName val="??-BLDG"/>
      <sheetName val="??-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/>
      <sheetData sheetId="484"/>
      <sheetData sheetId="485"/>
      <sheetData sheetId="486" refreshError="1"/>
      <sheetData sheetId="487" refreshError="1"/>
      <sheetData sheetId="488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/>
      <sheetData sheetId="506"/>
      <sheetData sheetId="507"/>
      <sheetData sheetId="508"/>
      <sheetData sheetId="509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i tiet "/>
      <sheetName val="chi tiet huong"/>
      <sheetName val="TH"/>
      <sheetName val="TH (2)"/>
      <sheetName val="Sheet3"/>
      <sheetName val="XL4Poppy"/>
      <sheetName val="CPV"/>
      <sheetName val="DGCM"/>
      <sheetName val="TL-I"/>
      <sheetName val="chitiet"/>
      <sheetName val="TH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2(ARMOR)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Phuluc 3"/>
      <sheetName val="Phuluc 3.a"/>
      <sheetName val="Phu luc 3.b"/>
      <sheetName val="Phuluc 1"/>
      <sheetName val="Phu luc 2"/>
      <sheetName val="CPTV"/>
      <sheetName val="chiet tinh"/>
      <sheetName val="SL dau tien"/>
      <sheetName val="th CT"/>
      <sheetName val="TH"/>
      <sheetName val="TKP"/>
      <sheetName val="HSDC GOC"/>
      <sheetName val="DLNS"/>
      <sheetName val="bia 22KV"/>
      <sheetName val="SLVC-22"/>
      <sheetName val="VCDD_22"/>
      <sheetName val="TNGHIEM 22"/>
      <sheetName val="TH VT22"/>
      <sheetName val="TH dz 22"/>
      <sheetName val="vt 22"/>
      <sheetName val="DGVCTC 67"/>
      <sheetName val="trungchuyen DZ"/>
      <sheetName val="DG vat tu"/>
      <sheetName val="vc vat tu CHUNG "/>
      <sheetName val="Gvlcht"/>
      <sheetName val="GT 1m3 BT"/>
      <sheetName val="chi tiet dz 22 kv"/>
      <sheetName val="T T CL VC DZ 22"/>
      <sheetName val="DG 89"/>
      <sheetName val="TH_be chua cat_dau_san mat bang"/>
      <sheetName val="TH_CONG _HANG RAO"/>
      <sheetName val="kl"/>
      <sheetName val="TH_NHADIEU KHIEN"/>
      <sheetName val="TONG KE DZ 22 KV"/>
      <sheetName val="DM 85"/>
      <sheetName val="SLVC TBA"/>
      <sheetName val="VCDD_TBA"/>
      <sheetName val="chi tiet TBA"/>
      <sheetName val="TH 320"/>
      <sheetName val="VT_TB TBA"/>
      <sheetName val="TH NT+NT"/>
      <sheetName val="chi tiet TBA (2)"/>
      <sheetName val="DM 66"/>
      <sheetName val="Bia NT+NT TBA"/>
      <sheetName val="chitietdatdao"/>
      <sheetName val="DM 67"/>
      <sheetName val="Kho Tam"/>
      <sheetName val="PQ tuyen"/>
      <sheetName val="CPDB"/>
      <sheetName val="DTCD"/>
      <sheetName val="kl 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HD DH"/>
      <sheetName val="BCquanso"/>
      <sheetName val="PTH"/>
      <sheetName val="XL4Poppy"/>
    </sheetNames>
    <sheetDataSet>
      <sheetData sheetId="0" refreshError="1">
        <row r="163">
          <cell r="A163" t="str">
            <v>XÝ nghiÖp NgÇm</v>
          </cell>
        </row>
        <row r="198">
          <cell r="A198" t="str">
            <v>XN XD d©n dông</v>
          </cell>
        </row>
        <row r="202">
          <cell r="A202" t="str">
            <v>XN øng dông VL næ</v>
          </cell>
        </row>
        <row r="205">
          <cell r="A205" t="str">
            <v>XN XL phÝa Nam</v>
          </cell>
        </row>
        <row r="213">
          <cell r="A213" t="str">
            <v>XN X©y dùng sè 2</v>
          </cell>
        </row>
        <row r="231">
          <cell r="A231" t="str">
            <v>XÝ nghiÖp KSTK</v>
          </cell>
        </row>
        <row r="236">
          <cell r="A236" t="str">
            <v>XN- XL phÝa B¾c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HD DH"/>
      <sheetName val="BCquanso"/>
      <sheetName val="PTH"/>
      <sheetName val="XL4Poppy"/>
    </sheetNames>
    <sheetDataSet>
      <sheetData sheetId="0" refreshError="1">
        <row r="163">
          <cell r="A163" t="str">
            <v>XÝ nghiÖp NgÇm</v>
          </cell>
        </row>
        <row r="198">
          <cell r="A198" t="str">
            <v>XN XD d©n dông</v>
          </cell>
        </row>
        <row r="202">
          <cell r="A202" t="str">
            <v>XN øng dông VL næ</v>
          </cell>
        </row>
        <row r="205">
          <cell r="A205" t="str">
            <v>XN XL phÝa Nam</v>
          </cell>
        </row>
        <row r="213">
          <cell r="A213" t="str">
            <v>XN X©y dùng sè 2</v>
          </cell>
        </row>
        <row r="231">
          <cell r="A231" t="str">
            <v>XÝ nghiÖp KSTK</v>
          </cell>
        </row>
        <row r="236">
          <cell r="A236" t="str">
            <v>XN- XL phÝa B¾c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HD DH"/>
      <sheetName val="BCquanso"/>
      <sheetName val="PTH"/>
      <sheetName val="XL4Poppy"/>
    </sheetNames>
    <sheetDataSet>
      <sheetData sheetId="0" refreshError="1">
        <row r="163">
          <cell r="A163" t="str">
            <v>XÝ nghiÖp NgÇm</v>
          </cell>
        </row>
        <row r="198">
          <cell r="A198" t="str">
            <v>XN XD d©n dông</v>
          </cell>
        </row>
        <row r="202">
          <cell r="A202" t="str">
            <v>XN øng dông VL næ</v>
          </cell>
        </row>
        <row r="205">
          <cell r="A205" t="str">
            <v>XN XL phÝa Nam</v>
          </cell>
        </row>
        <row r="213">
          <cell r="A213" t="str">
            <v>XN X©y dùng sè 2</v>
          </cell>
        </row>
        <row r="231">
          <cell r="A231" t="str">
            <v>XÝ nghiÖp KSTK</v>
          </cell>
        </row>
        <row r="236">
          <cell r="A236" t="str">
            <v>XN- XL phÝa B¾c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KS-KT"/>
      <sheetName val="Phu luc 2"/>
      <sheetName val="Phu luc 3"/>
      <sheetName val="TH-KSDH"/>
      <sheetName val="Phu luc 4"/>
      <sheetName val="TH-KSDC"/>
      <sheetName val="Phu luc 2. a"/>
      <sheetName val="TKP"/>
      <sheetName val="chiet tinh"/>
      <sheetName val="Phuluc 1.a"/>
      <sheetName val="Phu luc 1.b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hiet tinh K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vt 22"/>
      <sheetName val="TH dz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VT ds 0,4"/>
      <sheetName val="Th 0,4"/>
      <sheetName val="TONG DZ 0.4 KV"/>
      <sheetName val="TONG KE DZ 22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10-22/0,4 KV</v>
          </cell>
          <cell r="F6" t="str">
            <v>Traûm biãún aïp 10-22/0,4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KS-KT"/>
      <sheetName val="Phu luc 2"/>
      <sheetName val="Phu luc 3"/>
      <sheetName val="TH-KSDH"/>
      <sheetName val="Phu luc 4"/>
      <sheetName val="TH-KSDC"/>
      <sheetName val="Phu luc 2. a"/>
      <sheetName val="TKP"/>
      <sheetName val="chiet tinh"/>
      <sheetName val="Phuluc 1.a"/>
      <sheetName val="Phu luc 1.b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hiet tinh K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vt 22"/>
      <sheetName val="TH dz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VT ds 0,4"/>
      <sheetName val="Th 0,4"/>
      <sheetName val="TONG DZ 0.4 KV"/>
      <sheetName val="TONG KE DZ 22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10-22/0,4 KV</v>
          </cell>
          <cell r="F6" t="str">
            <v>Traûm biãún aïp 10-22/0,4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KS-KT"/>
      <sheetName val="Phu luc 2"/>
      <sheetName val="Phu luc 3"/>
      <sheetName val="TH-KSDH"/>
      <sheetName val="Phu luc 4"/>
      <sheetName val="TH-KSDC"/>
      <sheetName val="Phu luc 2. a"/>
      <sheetName val="TKP"/>
      <sheetName val="chiet tinh"/>
      <sheetName val="Phuluc 1.a"/>
      <sheetName val="Phu luc 1.b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hiet tinh K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vt 22"/>
      <sheetName val="TH dz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VT ds 0,4"/>
      <sheetName val="Th 0,4"/>
      <sheetName val="TONG DZ 0.4 KV"/>
      <sheetName val="TONG KE DZ 22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10-22/0,4 KV</v>
          </cell>
          <cell r="F6" t="str">
            <v>Traûm biãún aïp 10-22/0,4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chi tiet TBA"/>
      <sheetName val="DM 85"/>
      <sheetName val="VC dd TBA "/>
      <sheetName val="TB TBA"/>
      <sheetName val="Phan dien TBA "/>
      <sheetName val="DM 66"/>
      <sheetName val="TH TBA"/>
      <sheetName val="Bia TBA 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DGCLVC3285"/>
      <sheetName val="th"/>
      <sheetName val="phu luc"/>
      <sheetName val="vc dd tba"/>
      <sheetName val="250 KVA"/>
      <sheetName val="chi tiet C"/>
      <sheetName val="tong HOP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OGIATHANG"/>
      <sheetName val="vanchuyen TC"/>
      <sheetName val="DAODAT"/>
      <sheetName val="so lieu"/>
      <sheetName val="cong trinh tam"/>
      <sheetName val="TONGVONCONGTRINH"/>
      <sheetName val="Sheet11"/>
      <sheetName val="th_kinhphi XD"/>
      <sheetName val="haapdirieng"/>
      <sheetName val="tuyen re t2"/>
      <sheetName val="trung ha ap"/>
      <sheetName val="trung ap"/>
      <sheetName val="chitietmong"/>
      <sheetName val="DUTRUVATLIEU"/>
      <sheetName val="phanxa"/>
      <sheetName val="phandien"/>
      <sheetName val="gia thanh 1m3 be tong "/>
      <sheetName val="vatlieu"/>
      <sheetName val="giaden HTXL"/>
      <sheetName val="bu vat lieu"/>
      <sheetName val="dgduongdai"/>
      <sheetName val="vanchuyen"/>
      <sheetName val="Sheet1"/>
      <sheetName val="khaosat"/>
      <sheetName val="THOP THI NGHIEM"/>
      <sheetName val="THI NGHIEM"/>
      <sheetName val="vankhuon"/>
      <sheetName val="THIET KE"/>
      <sheetName val="th_ke_khao_sat"/>
      <sheetName val="den bu"/>
      <sheetName val="vanchuyentram"/>
      <sheetName val="THIETBI"/>
      <sheetName val="TH LAPDAT"/>
      <sheetName val="LD TR 100 3pha"/>
      <sheetName val="LD TR50 3pha"/>
      <sheetName val="LD TRAM 50 2pha"/>
      <sheetName val="LD TRAM25"/>
      <sheetName val="LD TRAM 31,5"/>
      <sheetName val="Sheet4"/>
    </sheetNames>
    <sheetDataSet>
      <sheetData sheetId="0" refreshError="1">
        <row r="3">
          <cell r="B3" t="str">
            <v>maõ hieäu</v>
          </cell>
          <cell r="C3" t="str">
            <v>GIAÙ ÑAÕ COÙ THUEÁ</v>
          </cell>
          <cell r="D3" t="str">
            <v>VAÄT LIEÄU</v>
          </cell>
          <cell r="E3" t="str">
            <v>VAÄT LIEÄU CHÍNH</v>
          </cell>
        </row>
        <row r="4">
          <cell r="D4" t="str">
            <v>CHÖA THUEÁ</v>
          </cell>
        </row>
        <row r="5">
          <cell r="B5" t="str">
            <v>LT10,5A</v>
          </cell>
          <cell r="D5">
            <v>1000000</v>
          </cell>
        </row>
        <row r="6">
          <cell r="B6" t="str">
            <v>LT10,5B</v>
          </cell>
          <cell r="D6">
            <v>1200000</v>
          </cell>
        </row>
        <row r="7">
          <cell r="B7" t="str">
            <v>LT10,5C</v>
          </cell>
          <cell r="D7">
            <v>1200000</v>
          </cell>
        </row>
        <row r="8">
          <cell r="B8" t="str">
            <v>LT12A</v>
          </cell>
          <cell r="D8">
            <v>1500000</v>
          </cell>
        </row>
        <row r="9">
          <cell r="B9" t="str">
            <v>LT12B</v>
          </cell>
          <cell r="D9">
            <v>1636364</v>
          </cell>
        </row>
        <row r="10">
          <cell r="B10" t="str">
            <v>LT12C</v>
          </cell>
          <cell r="D10">
            <v>1636364</v>
          </cell>
        </row>
        <row r="11">
          <cell r="B11" t="str">
            <v>LT14A</v>
          </cell>
          <cell r="D11">
            <v>2363636</v>
          </cell>
        </row>
        <row r="12">
          <cell r="B12" t="str">
            <v>LT14B</v>
          </cell>
          <cell r="D12">
            <v>2454545</v>
          </cell>
        </row>
        <row r="13">
          <cell r="B13" t="str">
            <v>LT14C</v>
          </cell>
          <cell r="D13">
            <v>2454545</v>
          </cell>
        </row>
        <row r="14">
          <cell r="B14" t="str">
            <v>LT20B</v>
          </cell>
          <cell r="D14">
            <v>6590000</v>
          </cell>
          <cell r="E14" t="str">
            <v>( Giaù Qui Nhôn )</v>
          </cell>
        </row>
        <row r="15">
          <cell r="B15" t="str">
            <v>LT20C</v>
          </cell>
          <cell r="D15">
            <v>6590000</v>
          </cell>
          <cell r="E15" t="str">
            <v>( Giaù Qui Nhôn )</v>
          </cell>
        </row>
        <row r="16">
          <cell r="B16" t="str">
            <v>LT20D</v>
          </cell>
          <cell r="D16">
            <v>6590000</v>
          </cell>
          <cell r="E16" t="str">
            <v>( Giaù Qui Nhôn )</v>
          </cell>
        </row>
        <row r="17">
          <cell r="B17" t="str">
            <v>LT8,4A</v>
          </cell>
          <cell r="D17">
            <v>763636</v>
          </cell>
        </row>
        <row r="18">
          <cell r="B18" t="str">
            <v>LT8,4B</v>
          </cell>
          <cell r="D18">
            <v>790909</v>
          </cell>
        </row>
        <row r="19">
          <cell r="B19" t="str">
            <v>LT8,4C</v>
          </cell>
          <cell r="D19">
            <v>790909</v>
          </cell>
        </row>
        <row r="21">
          <cell r="B21" t="str">
            <v>3 - 25A</v>
          </cell>
          <cell r="D21">
            <v>14623000</v>
          </cell>
        </row>
        <row r="22">
          <cell r="B22" t="str">
            <v>3 -50A</v>
          </cell>
          <cell r="D22">
            <v>19750000</v>
          </cell>
        </row>
        <row r="23">
          <cell r="B23" t="str">
            <v>3 -75A</v>
          </cell>
          <cell r="D23">
            <v>22494000</v>
          </cell>
        </row>
        <row r="24">
          <cell r="B24" t="str">
            <v>3 -100A</v>
          </cell>
          <cell r="D24">
            <v>25237000</v>
          </cell>
        </row>
        <row r="25">
          <cell r="B25" t="str">
            <v>3 -160A</v>
          </cell>
          <cell r="D25">
            <v>30175000</v>
          </cell>
        </row>
        <row r="26">
          <cell r="B26" t="str">
            <v>3 -180A</v>
          </cell>
          <cell r="D26">
            <v>31820000</v>
          </cell>
        </row>
        <row r="27">
          <cell r="B27" t="str">
            <v>3 -250A</v>
          </cell>
          <cell r="D27">
            <v>37855000</v>
          </cell>
        </row>
        <row r="29">
          <cell r="B29" t="str">
            <v>1 -15A</v>
          </cell>
          <cell r="D29">
            <v>6810000</v>
          </cell>
        </row>
        <row r="30">
          <cell r="B30" t="str">
            <v>1 -25A</v>
          </cell>
          <cell r="D30">
            <v>8640000</v>
          </cell>
        </row>
        <row r="31">
          <cell r="B31" t="str">
            <v>1 -37,5A</v>
          </cell>
          <cell r="D31">
            <v>10820000</v>
          </cell>
        </row>
        <row r="32">
          <cell r="B32" t="str">
            <v>1 -50A</v>
          </cell>
          <cell r="D32">
            <v>12830000</v>
          </cell>
        </row>
        <row r="33">
          <cell r="B33" t="str">
            <v>1 -75A</v>
          </cell>
          <cell r="D33">
            <v>16910000</v>
          </cell>
        </row>
        <row r="34">
          <cell r="B34" t="str">
            <v>1 -100A</v>
          </cell>
          <cell r="D34">
            <v>20012000</v>
          </cell>
        </row>
        <row r="35">
          <cell r="B35" t="str">
            <v>DCL 22kV-400A</v>
          </cell>
          <cell r="E35">
            <v>107800000</v>
          </cell>
        </row>
        <row r="36">
          <cell r="B36" t="str">
            <v>FCO - 27KV 100A</v>
          </cell>
          <cell r="D36">
            <v>910000</v>
          </cell>
          <cell r="E36">
            <v>2730000</v>
          </cell>
        </row>
        <row r="37">
          <cell r="B37" t="str">
            <v>LA-15KV</v>
          </cell>
          <cell r="D37">
            <v>700000</v>
          </cell>
          <cell r="E37">
            <v>2100000</v>
          </cell>
        </row>
        <row r="38">
          <cell r="B38" t="str">
            <v>LA-22KV</v>
          </cell>
          <cell r="D38">
            <v>770000</v>
          </cell>
          <cell r="E38">
            <v>2310000</v>
          </cell>
        </row>
        <row r="39">
          <cell r="B39" t="str">
            <v>SÑ-0,4</v>
          </cell>
          <cell r="C39">
            <v>2700</v>
          </cell>
          <cell r="E39">
            <v>2571.4285714285711</v>
          </cell>
        </row>
        <row r="40">
          <cell r="B40" t="str">
            <v>SÑ-22</v>
          </cell>
          <cell r="C40">
            <v>60000</v>
          </cell>
          <cell r="E40">
            <v>60000</v>
          </cell>
        </row>
        <row r="41">
          <cell r="B41" t="str">
            <v>TI 380V 250/5A ID-WT</v>
          </cell>
          <cell r="C41">
            <v>101000</v>
          </cell>
          <cell r="D41">
            <v>96190.476190476184</v>
          </cell>
        </row>
        <row r="42">
          <cell r="B42" t="str">
            <v>CV-35</v>
          </cell>
          <cell r="C42">
            <v>14300</v>
          </cell>
          <cell r="E42">
            <v>13619.047619047618</v>
          </cell>
        </row>
        <row r="43">
          <cell r="B43" t="str">
            <v>CV-50</v>
          </cell>
          <cell r="C43">
            <v>19500</v>
          </cell>
          <cell r="E43">
            <v>18571.428571428569</v>
          </cell>
        </row>
        <row r="44">
          <cell r="B44" t="str">
            <v>CV-70</v>
          </cell>
          <cell r="C44">
            <v>27700</v>
          </cell>
          <cell r="E44">
            <v>26380.952380952382</v>
          </cell>
        </row>
        <row r="45">
          <cell r="B45" t="str">
            <v>M</v>
          </cell>
          <cell r="C45">
            <v>37700</v>
          </cell>
          <cell r="E45">
            <v>35904.761904761901</v>
          </cell>
        </row>
        <row r="46">
          <cell r="B46" t="str">
            <v>CN-35-4</v>
          </cell>
          <cell r="C46" t="str">
            <v xml:space="preserve"> Chuoâæ neoù caùch ñieän CN-35 4 baùt</v>
          </cell>
          <cell r="E46">
            <v>392000</v>
          </cell>
        </row>
        <row r="47">
          <cell r="B47" t="str">
            <v>CN-22-3</v>
          </cell>
          <cell r="C47" t="str">
            <v xml:space="preserve"> Chuoâæ neoù caùch ñieän CN-22 3 baùt</v>
          </cell>
          <cell r="E47">
            <v>312000</v>
          </cell>
        </row>
        <row r="48">
          <cell r="B48" t="str">
            <v>CN-22-2</v>
          </cell>
          <cell r="C48" t="str">
            <v xml:space="preserve"> Chuoâæ neoù caùch ñieän CN-22 2 baùt</v>
          </cell>
          <cell r="E48">
            <v>232000</v>
          </cell>
        </row>
        <row r="49">
          <cell r="B49" t="str">
            <v>AC35</v>
          </cell>
          <cell r="C49" t="str">
            <v>AC35/8</v>
          </cell>
          <cell r="E49">
            <v>24800</v>
          </cell>
        </row>
        <row r="50">
          <cell r="B50" t="str">
            <v>AC50</v>
          </cell>
          <cell r="C50" t="str">
            <v>AC50/8</v>
          </cell>
          <cell r="E50">
            <v>24800</v>
          </cell>
        </row>
        <row r="51">
          <cell r="B51" t="str">
            <v>AC70</v>
          </cell>
          <cell r="C51" t="str">
            <v>AC70/11</v>
          </cell>
          <cell r="E51">
            <v>24700</v>
          </cell>
        </row>
        <row r="52">
          <cell r="B52" t="str">
            <v>AC95</v>
          </cell>
          <cell r="C52" t="str">
            <v>AC95/16</v>
          </cell>
          <cell r="E52">
            <v>24500</v>
          </cell>
        </row>
        <row r="53">
          <cell r="B53" t="str">
            <v>AC120</v>
          </cell>
          <cell r="C53" t="str">
            <v>AC120/19</v>
          </cell>
          <cell r="E53">
            <v>25500</v>
          </cell>
        </row>
        <row r="54">
          <cell r="B54" t="str">
            <v>A</v>
          </cell>
        </row>
        <row r="55">
          <cell r="B55" t="str">
            <v>AV-120</v>
          </cell>
          <cell r="E55">
            <v>12320</v>
          </cell>
        </row>
        <row r="56">
          <cell r="B56" t="str">
            <v>AV-35</v>
          </cell>
          <cell r="E56">
            <v>5600</v>
          </cell>
        </row>
        <row r="57">
          <cell r="B57" t="str">
            <v>AV-50</v>
          </cell>
          <cell r="E57">
            <v>5600</v>
          </cell>
        </row>
        <row r="58">
          <cell r="B58" t="str">
            <v>AV-70</v>
          </cell>
          <cell r="E58">
            <v>7420</v>
          </cell>
        </row>
        <row r="59">
          <cell r="B59" t="str">
            <v>AV-95</v>
          </cell>
          <cell r="E59">
            <v>9800</v>
          </cell>
        </row>
        <row r="60">
          <cell r="B60" t="str">
            <v xml:space="preserve"> Daây theùp buoäc  f 1 </v>
          </cell>
          <cell r="D60">
            <v>6364000</v>
          </cell>
          <cell r="E60">
            <v>6364</v>
          </cell>
        </row>
        <row r="61">
          <cell r="B61" t="str">
            <v xml:space="preserve"> Theùp troøn  f  10 CI</v>
          </cell>
          <cell r="D61">
            <v>4015000</v>
          </cell>
          <cell r="E61">
            <v>4015</v>
          </cell>
        </row>
        <row r="62">
          <cell r="B62" t="str">
            <v xml:space="preserve"> Theùp troøn  f  10 CII</v>
          </cell>
          <cell r="D62">
            <v>4184000</v>
          </cell>
          <cell r="E62">
            <v>4184</v>
          </cell>
        </row>
        <row r="63">
          <cell r="B63" t="str">
            <v xml:space="preserve"> Theùp troøn  f  12 CI</v>
          </cell>
          <cell r="D63">
            <v>3971000</v>
          </cell>
          <cell r="E63">
            <v>3971</v>
          </cell>
        </row>
        <row r="64">
          <cell r="B64" t="str">
            <v xml:space="preserve"> Theùp troøn  f  12 CII</v>
          </cell>
          <cell r="D64">
            <v>4184000</v>
          </cell>
          <cell r="E64">
            <v>4184</v>
          </cell>
        </row>
        <row r="65">
          <cell r="B65" t="str">
            <v xml:space="preserve"> Theùp troøn  f  14 CII</v>
          </cell>
          <cell r="D65">
            <v>4184000</v>
          </cell>
          <cell r="E65">
            <v>4184</v>
          </cell>
        </row>
        <row r="66">
          <cell r="B66" t="str">
            <v xml:space="preserve"> Theùp troøn  f  8 CI</v>
          </cell>
          <cell r="D66">
            <v>4015000</v>
          </cell>
          <cell r="E66">
            <v>4015</v>
          </cell>
        </row>
        <row r="67">
          <cell r="B67" t="str">
            <v xml:space="preserve">Caùt vaøng </v>
          </cell>
          <cell r="D67">
            <v>59817.5</v>
          </cell>
        </row>
        <row r="68">
          <cell r="B68" t="str">
            <v>Goã cofa</v>
          </cell>
          <cell r="D68">
            <v>2139000</v>
          </cell>
        </row>
        <row r="69">
          <cell r="B69" t="str">
            <v>Goã vaùn caàu coâng taùc</v>
          </cell>
          <cell r="D69">
            <v>2139000</v>
          </cell>
        </row>
        <row r="70">
          <cell r="B70" t="str">
            <v>Ñaù daêm 0,5 x 1</v>
          </cell>
          <cell r="D70">
            <v>65000</v>
          </cell>
        </row>
        <row r="71">
          <cell r="B71" t="str">
            <v>Ñaù daêm 1x2</v>
          </cell>
          <cell r="D71">
            <v>81800</v>
          </cell>
        </row>
        <row r="72">
          <cell r="B72" t="str">
            <v>Ñaù daêm 2x4</v>
          </cell>
          <cell r="D72">
            <v>70000</v>
          </cell>
        </row>
        <row r="73">
          <cell r="B73" t="str">
            <v>Ñaù daêm 4x6</v>
          </cell>
          <cell r="D73">
            <v>62400</v>
          </cell>
        </row>
        <row r="74">
          <cell r="B74" t="str">
            <v>Ñinh caùc loaïi</v>
          </cell>
          <cell r="D74">
            <v>6000000</v>
          </cell>
        </row>
        <row r="75">
          <cell r="B75" t="str">
            <v>Que haøn</v>
          </cell>
          <cell r="D75">
            <v>6800000</v>
          </cell>
        </row>
        <row r="76">
          <cell r="B76" t="str">
            <v>Theùp 50x5</v>
          </cell>
          <cell r="D76">
            <v>4359000</v>
          </cell>
          <cell r="E76">
            <v>4359</v>
          </cell>
        </row>
        <row r="77">
          <cell r="B77" t="str">
            <v>Theùp L65x6</v>
          </cell>
          <cell r="D77">
            <v>4359000</v>
          </cell>
          <cell r="E77">
            <v>4359</v>
          </cell>
        </row>
        <row r="78">
          <cell r="B78" t="str">
            <v>Theùp troøn   f  6  CI</v>
          </cell>
          <cell r="D78">
            <v>4476000</v>
          </cell>
          <cell r="E78">
            <v>4476</v>
          </cell>
        </row>
        <row r="79">
          <cell r="B79" t="str">
            <v>Tre caây</v>
          </cell>
        </row>
        <row r="80">
          <cell r="B80" t="str">
            <v>Xi maêng PC30</v>
          </cell>
          <cell r="D80">
            <v>813630</v>
          </cell>
        </row>
        <row r="81">
          <cell r="B81" t="str">
            <v>Tuû 3-37,5kVA</v>
          </cell>
          <cell r="D81">
            <v>28677600</v>
          </cell>
        </row>
        <row r="82">
          <cell r="B82" t="str">
            <v>Tuû 3-50kVA</v>
          </cell>
          <cell r="D82">
            <v>28677600</v>
          </cell>
        </row>
        <row r="83">
          <cell r="B83" t="str">
            <v>Tuû 3-75kVA</v>
          </cell>
          <cell r="D83">
            <v>29744400</v>
          </cell>
        </row>
        <row r="84">
          <cell r="B84" t="str">
            <v>Tuû 3-100kVA</v>
          </cell>
          <cell r="D84">
            <v>29744400</v>
          </cell>
        </row>
        <row r="85">
          <cell r="B85" t="str">
            <v>Tuû 3-125kVA</v>
          </cell>
          <cell r="D85">
            <v>34633200</v>
          </cell>
        </row>
        <row r="86">
          <cell r="B86" t="str">
            <v>Tuû 3-160kVA</v>
          </cell>
          <cell r="D86">
            <v>34633200</v>
          </cell>
        </row>
        <row r="87">
          <cell r="B87" t="str">
            <v>Tuû 3-250kVA</v>
          </cell>
          <cell r="D87">
            <v>42907200</v>
          </cell>
        </row>
        <row r="88">
          <cell r="B88" t="str">
            <v>Tuû 1-10kVA</v>
          </cell>
          <cell r="D88">
            <v>15000000</v>
          </cell>
        </row>
        <row r="89">
          <cell r="B89" t="str">
            <v>Tuû 1-15kVA</v>
          </cell>
          <cell r="D89">
            <v>15000000</v>
          </cell>
        </row>
        <row r="90">
          <cell r="B90" t="str">
            <v>Tuû 1-20kVA</v>
          </cell>
          <cell r="D90">
            <v>18000000</v>
          </cell>
        </row>
        <row r="91">
          <cell r="B91" t="str">
            <v>Tuû 1-25kVA</v>
          </cell>
          <cell r="D91">
            <v>20000000</v>
          </cell>
        </row>
        <row r="92">
          <cell r="B92" t="str">
            <v>Tuû 1-31,5kVA</v>
          </cell>
          <cell r="D92">
            <v>25000000</v>
          </cell>
        </row>
        <row r="93">
          <cell r="B93" t="str">
            <v>Tuû 1-40kVA</v>
          </cell>
          <cell r="D93">
            <v>25000000</v>
          </cell>
        </row>
        <row r="94">
          <cell r="B94" t="str">
            <v>Tuû 1-50kVA</v>
          </cell>
          <cell r="D94">
            <v>28000000</v>
          </cell>
        </row>
      </sheetData>
      <sheetData sheetId="1" refreshError="1">
        <row r="5">
          <cell r="F5" t="str">
            <v>CÖÏ LY</v>
          </cell>
          <cell r="G5" t="str">
            <v>ÑÔN GIAÙ ( Ñoàng )</v>
          </cell>
          <cell r="I5" t="str">
            <v>THAØNH</v>
          </cell>
        </row>
        <row r="6">
          <cell r="B6" t="str">
            <v xml:space="preserve">SOÁ HIEÄU </v>
          </cell>
          <cell r="D6" t="str">
            <v>TEÂN VAÄT LIEÄU</v>
          </cell>
          <cell r="E6" t="str">
            <v xml:space="preserve">ÑÔN </v>
          </cell>
          <cell r="F6" t="str">
            <v>V/CH</v>
          </cell>
          <cell r="G6" t="str">
            <v>CÖÏ LY</v>
          </cell>
          <cell r="I6" t="str">
            <v>TIEÀN</v>
          </cell>
        </row>
        <row r="7">
          <cell r="B7" t="str">
            <v xml:space="preserve">VAÄN </v>
          </cell>
          <cell r="C7" t="str">
            <v xml:space="preserve">BOÁC </v>
          </cell>
          <cell r="D7" t="str">
            <v>PHUÏ KIEÄN VAÄN CHUYEÅN</v>
          </cell>
          <cell r="E7" t="str">
            <v>VÒ</v>
          </cell>
          <cell r="F7" t="str">
            <v>(km)</v>
          </cell>
          <cell r="G7" t="str">
            <v>65 m</v>
          </cell>
          <cell r="H7" t="str">
            <v>BOÁC DÔÕ</v>
          </cell>
          <cell r="I7" t="str">
            <v>(ñoàng)</v>
          </cell>
        </row>
        <row r="8">
          <cell r="B8" t="str">
            <v>CHUYEÅN</v>
          </cell>
          <cell r="C8" t="str">
            <v>DÔÕ</v>
          </cell>
        </row>
        <row r="9">
          <cell r="B9" t="str">
            <v>02.1231</v>
          </cell>
          <cell r="C9" t="str">
            <v>02.1103</v>
          </cell>
          <cell r="D9" t="str">
            <v>Caùt vaøng</v>
          </cell>
          <cell r="E9" t="str">
            <v>m3</v>
          </cell>
          <cell r="F9">
            <v>6.5000000000000002E-2</v>
          </cell>
          <cell r="G9">
            <v>67251</v>
          </cell>
          <cell r="H9">
            <v>2207</v>
          </cell>
          <cell r="I9">
            <v>6578.3150000000005</v>
          </cell>
        </row>
        <row r="10">
          <cell r="B10" t="str">
            <v>02.1221</v>
          </cell>
          <cell r="C10" t="str">
            <v>02.1102</v>
          </cell>
          <cell r="D10" t="str">
            <v xml:space="preserve">Caùt ñen </v>
          </cell>
          <cell r="E10" t="str">
            <v>m3</v>
          </cell>
          <cell r="F10">
            <v>6.5000000000000002E-2</v>
          </cell>
          <cell r="G10">
            <v>64749</v>
          </cell>
          <cell r="H10">
            <v>2060</v>
          </cell>
          <cell r="I10">
            <v>6268.6850000000004</v>
          </cell>
        </row>
        <row r="11">
          <cell r="B11" t="str">
            <v>02.1241</v>
          </cell>
          <cell r="C11" t="str">
            <v>02.1104</v>
          </cell>
          <cell r="D11" t="str">
            <v>Ñaù daêm caùc loïai</v>
          </cell>
          <cell r="E11" t="str">
            <v>m3</v>
          </cell>
          <cell r="F11">
            <v>6.5000000000000002E-2</v>
          </cell>
          <cell r="G11">
            <v>70635</v>
          </cell>
          <cell r="H11">
            <v>3090</v>
          </cell>
          <cell r="I11">
            <v>7681.2750000000005</v>
          </cell>
        </row>
        <row r="12">
          <cell r="B12" t="str">
            <v>02.1321</v>
          </cell>
          <cell r="C12" t="str">
            <v>02.1111</v>
          </cell>
          <cell r="D12" t="str">
            <v>Nöôùc thi coâng</v>
          </cell>
          <cell r="E12" t="str">
            <v>m3</v>
          </cell>
          <cell r="F12">
            <v>6.5000000000000002E-2</v>
          </cell>
          <cell r="G12">
            <v>57833</v>
          </cell>
          <cell r="H12">
            <v>4268</v>
          </cell>
          <cell r="I12">
            <v>8027.1450000000004</v>
          </cell>
        </row>
        <row r="13">
          <cell r="B13" t="str">
            <v>02.1331</v>
          </cell>
          <cell r="C13" t="str">
            <v>02.1112</v>
          </cell>
          <cell r="D13" t="str">
            <v>Vaùn khuoân , goã caùc loïai</v>
          </cell>
          <cell r="E13" t="str">
            <v>m3</v>
          </cell>
          <cell r="F13">
            <v>6.5000000000000002E-2</v>
          </cell>
          <cell r="G13">
            <v>57391</v>
          </cell>
          <cell r="H13">
            <v>2649</v>
          </cell>
          <cell r="I13">
            <v>6379.415</v>
          </cell>
        </row>
        <row r="14">
          <cell r="B14" t="str">
            <v>02.1411</v>
          </cell>
          <cell r="C14" t="str">
            <v>02.1119</v>
          </cell>
          <cell r="D14" t="str">
            <v>Tre caây</v>
          </cell>
          <cell r="E14" t="str">
            <v>caây</v>
          </cell>
          <cell r="F14">
            <v>6.5000000000000002E-2</v>
          </cell>
          <cell r="G14">
            <v>1321</v>
          </cell>
          <cell r="H14">
            <v>91.24</v>
          </cell>
          <cell r="I14">
            <v>177.10500000000002</v>
          </cell>
        </row>
        <row r="15">
          <cell r="B15" t="str">
            <v>02.1211</v>
          </cell>
          <cell r="C15" t="str">
            <v>02.1101</v>
          </cell>
          <cell r="D15" t="str">
            <v>Xi maêng</v>
          </cell>
          <cell r="E15" t="str">
            <v>taán</v>
          </cell>
          <cell r="F15">
            <v>6.5000000000000002E-2</v>
          </cell>
          <cell r="G15">
            <v>71813</v>
          </cell>
          <cell r="H15">
            <v>2943</v>
          </cell>
          <cell r="I15">
            <v>7610.8450000000003</v>
          </cell>
        </row>
        <row r="16">
          <cell r="B16" t="str">
            <v>02.1451</v>
          </cell>
          <cell r="C16" t="str">
            <v>02.1123</v>
          </cell>
          <cell r="D16" t="str">
            <v>Caáu kieän beâ toâng ñuùc saün</v>
          </cell>
          <cell r="E16" t="str">
            <v>-</v>
          </cell>
          <cell r="F16">
            <v>6.5000000000000002E-2</v>
          </cell>
          <cell r="G16">
            <v>90207</v>
          </cell>
          <cell r="H16">
            <v>6033</v>
          </cell>
          <cell r="I16">
            <v>11896.455</v>
          </cell>
        </row>
        <row r="17">
          <cell r="B17" t="str">
            <v>02.1461</v>
          </cell>
          <cell r="C17" t="str">
            <v>02.1124</v>
          </cell>
          <cell r="D17" t="str">
            <v>Coät beâ toâng caùc loïai</v>
          </cell>
          <cell r="E17" t="str">
            <v>-</v>
          </cell>
          <cell r="F17">
            <v>6.5000000000000002E-2</v>
          </cell>
          <cell r="G17">
            <v>140241</v>
          </cell>
          <cell r="H17">
            <v>7358</v>
          </cell>
          <cell r="I17">
            <v>16473.665000000001</v>
          </cell>
        </row>
        <row r="18">
          <cell r="B18" t="str">
            <v>02.1351</v>
          </cell>
          <cell r="C18" t="str">
            <v>02.1114</v>
          </cell>
          <cell r="D18" t="str">
            <v>Bu loâng, tieáp ñòa, coát theùp, daây neo</v>
          </cell>
          <cell r="E18" t="str">
            <v>-</v>
          </cell>
          <cell r="F18">
            <v>6.5000000000000002E-2</v>
          </cell>
          <cell r="G18">
            <v>110221</v>
          </cell>
          <cell r="H18">
            <v>6033</v>
          </cell>
          <cell r="I18">
            <v>13197.365000000002</v>
          </cell>
        </row>
        <row r="19">
          <cell r="B19" t="str">
            <v>02.1361</v>
          </cell>
          <cell r="C19" t="str">
            <v>02.1115</v>
          </cell>
          <cell r="D19" t="str">
            <v>Coät theùp v/chuyeån töøng thanh, xaø theùp</v>
          </cell>
          <cell r="E19" t="str">
            <v>-</v>
          </cell>
          <cell r="F19">
            <v>6.5000000000000002E-2</v>
          </cell>
          <cell r="G19">
            <v>100214</v>
          </cell>
          <cell r="H19">
            <v>5592</v>
          </cell>
          <cell r="I19">
            <v>12105.91</v>
          </cell>
        </row>
        <row r="20">
          <cell r="B20" t="str">
            <v>02.1421</v>
          </cell>
          <cell r="C20" t="str">
            <v>02.1120</v>
          </cell>
          <cell r="D20" t="str">
            <v>Phuï kieän caùc loïai</v>
          </cell>
          <cell r="E20" t="str">
            <v>taán</v>
          </cell>
          <cell r="F20">
            <v>6.5000000000000002E-2</v>
          </cell>
          <cell r="G20">
            <v>99184</v>
          </cell>
          <cell r="H20">
            <v>6181</v>
          </cell>
          <cell r="I20">
            <v>12627.96</v>
          </cell>
        </row>
        <row r="21">
          <cell r="B21" t="str">
            <v>02.1441</v>
          </cell>
          <cell r="C21" t="str">
            <v>02.1122</v>
          </cell>
          <cell r="D21" t="str">
            <v>Daây daãn, daây choáng seùt caùc loïai</v>
          </cell>
          <cell r="E21" t="str">
            <v>-</v>
          </cell>
          <cell r="F21">
            <v>6.5000000000000002E-2</v>
          </cell>
          <cell r="G21">
            <v>100214</v>
          </cell>
          <cell r="H21">
            <v>7064</v>
          </cell>
          <cell r="I21">
            <v>13577.91</v>
          </cell>
        </row>
        <row r="22">
          <cell r="B22" t="str">
            <v>02.1431</v>
          </cell>
          <cell r="C22" t="str">
            <v>02.1121</v>
          </cell>
          <cell r="D22" t="str">
            <v>Söù caùc loïai</v>
          </cell>
          <cell r="E22" t="str">
            <v>-</v>
          </cell>
          <cell r="F22">
            <v>6.5000000000000002E-2</v>
          </cell>
          <cell r="G22">
            <v>130234</v>
          </cell>
          <cell r="H22">
            <v>12214</v>
          </cell>
          <cell r="I22">
            <v>20679.21</v>
          </cell>
        </row>
        <row r="23">
          <cell r="B23" t="str">
            <v>02.1481</v>
          </cell>
          <cell r="C23" t="str">
            <v>02.1126</v>
          </cell>
          <cell r="D23" t="str">
            <v>Duïng cuï thi coâng</v>
          </cell>
          <cell r="E23" t="str">
            <v>-</v>
          </cell>
          <cell r="F23">
            <v>6.5000000000000002E-2</v>
          </cell>
          <cell r="G23">
            <v>91090</v>
          </cell>
          <cell r="H23">
            <v>4856</v>
          </cell>
          <cell r="I23">
            <v>10776.85</v>
          </cell>
        </row>
      </sheetData>
      <sheetData sheetId="2" refreshError="1">
        <row r="2">
          <cell r="A2" t="str">
            <v xml:space="preserve">Khoái löôïng ñaøo ñaát caùc loaïi moùng </v>
          </cell>
          <cell r="N2">
            <v>4</v>
          </cell>
          <cell r="O2">
            <v>3</v>
          </cell>
          <cell r="P2">
            <v>2</v>
          </cell>
          <cell r="Q2">
            <v>1</v>
          </cell>
        </row>
        <row r="4">
          <cell r="A4" t="str">
            <v xml:space="preserve">Teân </v>
          </cell>
          <cell r="B4" t="str">
            <v>a</v>
          </cell>
          <cell r="C4" t="str">
            <v>b</v>
          </cell>
          <cell r="D4" t="str">
            <v>H</v>
          </cell>
          <cell r="E4" t="str">
            <v>a1</v>
          </cell>
          <cell r="F4" t="str">
            <v>b 1</v>
          </cell>
          <cell r="G4" t="str">
            <v>m1</v>
          </cell>
          <cell r="H4" t="str">
            <v>m2</v>
          </cell>
          <cell r="I4" t="str">
            <v>m3</v>
          </cell>
          <cell r="J4" t="str">
            <v>m4</v>
          </cell>
          <cell r="K4" t="str">
            <v>m5</v>
          </cell>
          <cell r="L4" t="str">
            <v>m6</v>
          </cell>
          <cell r="M4" t="str">
            <v>m7</v>
          </cell>
          <cell r="N4" t="str">
            <v>Vm1</v>
          </cell>
          <cell r="O4" t="str">
            <v>Vm2</v>
          </cell>
          <cell r="P4" t="str">
            <v>Vm3</v>
          </cell>
          <cell r="Q4" t="str">
            <v>Vm4</v>
          </cell>
        </row>
        <row r="5">
          <cell r="A5" t="str">
            <v>moùng</v>
          </cell>
          <cell r="B5" t="str">
            <v>(m)</v>
          </cell>
          <cell r="C5" t="str">
            <v>(m)</v>
          </cell>
          <cell r="D5" t="str">
            <v>(m)</v>
          </cell>
          <cell r="E5" t="str">
            <v>(m)</v>
          </cell>
          <cell r="F5" t="str">
            <v>(m)</v>
          </cell>
          <cell r="G5" t="str">
            <v>c.4</v>
          </cell>
          <cell r="H5" t="str">
            <v>c.3</v>
          </cell>
          <cell r="I5" t="str">
            <v>c.2</v>
          </cell>
          <cell r="J5" t="str">
            <v>c.1</v>
          </cell>
        </row>
        <row r="6">
          <cell r="A6" t="str">
            <v>TN-1.2</v>
          </cell>
          <cell r="O6">
            <v>0.68599999999999994</v>
          </cell>
          <cell r="P6">
            <v>0.68599999999999994</v>
          </cell>
        </row>
        <row r="7">
          <cell r="A7" t="str">
            <v>TN-1.8</v>
          </cell>
          <cell r="O7">
            <v>1.115</v>
          </cell>
          <cell r="P7">
            <v>1.115</v>
          </cell>
        </row>
        <row r="8">
          <cell r="A8" t="str">
            <v>MN9-3</v>
          </cell>
          <cell r="B8">
            <v>0.5</v>
          </cell>
          <cell r="C8">
            <v>0.9</v>
          </cell>
          <cell r="D8">
            <v>1.8</v>
          </cell>
          <cell r="E8">
            <v>0.5</v>
          </cell>
          <cell r="F8">
            <v>0.9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0.85</v>
          </cell>
          <cell r="L8">
            <v>1</v>
          </cell>
          <cell r="M8">
            <v>1.25</v>
          </cell>
          <cell r="N8">
            <v>0.81</v>
          </cell>
          <cell r="O8">
            <v>0.81</v>
          </cell>
          <cell r="P8">
            <v>0.81</v>
          </cell>
          <cell r="Q8">
            <v>0.81</v>
          </cell>
        </row>
        <row r="9">
          <cell r="A9" t="str">
            <v>MN12-4</v>
          </cell>
          <cell r="B9">
            <v>0.5</v>
          </cell>
          <cell r="C9">
            <v>1.2</v>
          </cell>
          <cell r="D9">
            <v>1.8</v>
          </cell>
          <cell r="E9">
            <v>0.5</v>
          </cell>
          <cell r="F9">
            <v>1.2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0.85</v>
          </cell>
          <cell r="L9">
            <v>1</v>
          </cell>
          <cell r="M9">
            <v>1.25</v>
          </cell>
          <cell r="N9">
            <v>1.08</v>
          </cell>
          <cell r="O9">
            <v>1.08</v>
          </cell>
          <cell r="P9">
            <v>1.08</v>
          </cell>
          <cell r="Q9">
            <v>1.08</v>
          </cell>
        </row>
        <row r="10">
          <cell r="A10" t="str">
            <v>MN15-5</v>
          </cell>
          <cell r="B10">
            <v>0.5</v>
          </cell>
          <cell r="C10">
            <v>1.5</v>
          </cell>
          <cell r="D10">
            <v>1.8</v>
          </cell>
          <cell r="E10">
            <v>0.5</v>
          </cell>
          <cell r="F10">
            <v>1.5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0.85</v>
          </cell>
          <cell r="L10">
            <v>1</v>
          </cell>
          <cell r="M10">
            <v>1.25</v>
          </cell>
          <cell r="N10">
            <v>1.35</v>
          </cell>
          <cell r="O10">
            <v>1.35</v>
          </cell>
          <cell r="P10">
            <v>1.35</v>
          </cell>
          <cell r="Q10">
            <v>1.35</v>
          </cell>
        </row>
        <row r="11">
          <cell r="A11" t="str">
            <v>MN18-6</v>
          </cell>
          <cell r="B11">
            <v>0.6</v>
          </cell>
          <cell r="C11">
            <v>1.8</v>
          </cell>
          <cell r="D11">
            <v>1.8</v>
          </cell>
          <cell r="E11">
            <v>0.6</v>
          </cell>
          <cell r="F11">
            <v>1.8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0.85</v>
          </cell>
          <cell r="L11">
            <v>1</v>
          </cell>
          <cell r="M11">
            <v>1.25</v>
          </cell>
          <cell r="N11">
            <v>1.9440000000000002</v>
          </cell>
          <cell r="O11">
            <v>1.9440000000000002</v>
          </cell>
          <cell r="P11">
            <v>1.9440000000000002</v>
          </cell>
          <cell r="Q11">
            <v>1.9440000000000002</v>
          </cell>
        </row>
        <row r="12">
          <cell r="A12" t="str">
            <v>MT-1</v>
          </cell>
          <cell r="B12">
            <v>1</v>
          </cell>
          <cell r="C12">
            <v>1.5</v>
          </cell>
          <cell r="D12">
            <v>1.8</v>
          </cell>
          <cell r="E12">
            <v>1</v>
          </cell>
          <cell r="F12">
            <v>1.5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0.85</v>
          </cell>
          <cell r="L12">
            <v>1</v>
          </cell>
          <cell r="M12">
            <v>1.25</v>
          </cell>
          <cell r="N12">
            <v>2.7</v>
          </cell>
          <cell r="O12">
            <v>2.7</v>
          </cell>
          <cell r="P12">
            <v>2.7</v>
          </cell>
          <cell r="Q12">
            <v>2.7</v>
          </cell>
        </row>
        <row r="13">
          <cell r="A13" t="str">
            <v>MT-2</v>
          </cell>
          <cell r="B13">
            <v>1.2</v>
          </cell>
          <cell r="C13">
            <v>1.8</v>
          </cell>
          <cell r="D13">
            <v>1.8</v>
          </cell>
          <cell r="E13">
            <v>1.2</v>
          </cell>
          <cell r="F13">
            <v>1.8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0.85</v>
          </cell>
          <cell r="L13">
            <v>1</v>
          </cell>
          <cell r="M13">
            <v>1.25</v>
          </cell>
          <cell r="N13">
            <v>3.8880000000000003</v>
          </cell>
          <cell r="O13">
            <v>3.8880000000000003</v>
          </cell>
          <cell r="P13">
            <v>3.8880000000000003</v>
          </cell>
          <cell r="Q13">
            <v>3.8880000000000003</v>
          </cell>
        </row>
        <row r="14">
          <cell r="A14" t="str">
            <v>MT-3</v>
          </cell>
          <cell r="B14">
            <v>1.4</v>
          </cell>
          <cell r="C14">
            <v>1.8</v>
          </cell>
          <cell r="D14">
            <v>1.8</v>
          </cell>
          <cell r="E14">
            <v>1.4</v>
          </cell>
          <cell r="F14">
            <v>1.8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0.85</v>
          </cell>
          <cell r="L14">
            <v>1</v>
          </cell>
          <cell r="M14">
            <v>1.25</v>
          </cell>
          <cell r="N14">
            <v>4.5360000000000005</v>
          </cell>
          <cell r="O14">
            <v>4.5360000000000005</v>
          </cell>
          <cell r="P14">
            <v>4.5360000000000005</v>
          </cell>
          <cell r="Q14">
            <v>4.5360000000000005</v>
          </cell>
        </row>
        <row r="15">
          <cell r="A15" t="str">
            <v>MT-4</v>
          </cell>
          <cell r="B15">
            <v>2</v>
          </cell>
          <cell r="C15">
            <v>1.4</v>
          </cell>
          <cell r="D15">
            <v>1.8</v>
          </cell>
          <cell r="E15">
            <v>2</v>
          </cell>
          <cell r="F15">
            <v>1.4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0.85</v>
          </cell>
          <cell r="L15">
            <v>1</v>
          </cell>
          <cell r="M15">
            <v>1.25</v>
          </cell>
          <cell r="N15">
            <v>5.04</v>
          </cell>
          <cell r="O15">
            <v>5.04</v>
          </cell>
          <cell r="P15">
            <v>5.04</v>
          </cell>
          <cell r="Q15">
            <v>5.04</v>
          </cell>
        </row>
        <row r="16">
          <cell r="A16" t="str">
            <v>MT-5</v>
          </cell>
          <cell r="B16">
            <v>2.2000000000000002</v>
          </cell>
          <cell r="C16">
            <v>1.6</v>
          </cell>
          <cell r="D16">
            <v>1.8</v>
          </cell>
          <cell r="E16">
            <v>2.2000000000000002</v>
          </cell>
          <cell r="F16">
            <v>1.6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0.85</v>
          </cell>
          <cell r="L16">
            <v>1</v>
          </cell>
          <cell r="M16">
            <v>1.25</v>
          </cell>
          <cell r="N16">
            <v>6.3360000000000012</v>
          </cell>
          <cell r="O16">
            <v>6.3360000000000012</v>
          </cell>
          <cell r="P16">
            <v>6.3360000000000012</v>
          </cell>
          <cell r="Q16">
            <v>6.3360000000000012</v>
          </cell>
        </row>
        <row r="17">
          <cell r="A17" t="str">
            <v>MT-6</v>
          </cell>
          <cell r="B17">
            <v>2.2000000000000002</v>
          </cell>
          <cell r="C17">
            <v>1.8</v>
          </cell>
          <cell r="D17">
            <v>2.2999999999999998</v>
          </cell>
          <cell r="E17">
            <v>2.2000000000000002</v>
          </cell>
          <cell r="F17">
            <v>1.8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0.85</v>
          </cell>
          <cell r="L17">
            <v>1</v>
          </cell>
          <cell r="M17">
            <v>1.25</v>
          </cell>
          <cell r="N17">
            <v>9.1079999999999988</v>
          </cell>
          <cell r="O17">
            <v>9.1079999999999988</v>
          </cell>
          <cell r="P17">
            <v>9.1079999999999988</v>
          </cell>
          <cell r="Q17">
            <v>9.1079999999999988</v>
          </cell>
        </row>
        <row r="18">
          <cell r="A18" t="str">
            <v>MG-1</v>
          </cell>
          <cell r="B18">
            <v>2.8</v>
          </cell>
          <cell r="C18">
            <v>1.2</v>
          </cell>
          <cell r="D18">
            <v>1.8</v>
          </cell>
          <cell r="E18">
            <v>2.8</v>
          </cell>
          <cell r="F18">
            <v>1.2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0.85</v>
          </cell>
          <cell r="L18">
            <v>1</v>
          </cell>
          <cell r="M18">
            <v>1.25</v>
          </cell>
          <cell r="N18">
            <v>6.048</v>
          </cell>
          <cell r="O18">
            <v>6.048</v>
          </cell>
          <cell r="P18">
            <v>6.048</v>
          </cell>
          <cell r="Q18">
            <v>6.048</v>
          </cell>
        </row>
        <row r="19">
          <cell r="A19" t="str">
            <v>MG-2</v>
          </cell>
          <cell r="B19">
            <v>2.4</v>
          </cell>
          <cell r="C19">
            <v>1.8</v>
          </cell>
          <cell r="D19">
            <v>1.8</v>
          </cell>
          <cell r="E19">
            <v>2.4</v>
          </cell>
          <cell r="F19">
            <v>1.8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0.85</v>
          </cell>
          <cell r="L19">
            <v>1</v>
          </cell>
          <cell r="M19">
            <v>1.25</v>
          </cell>
          <cell r="N19">
            <v>7.7760000000000007</v>
          </cell>
          <cell r="O19">
            <v>7.7760000000000007</v>
          </cell>
          <cell r="P19">
            <v>7.7760000000000007</v>
          </cell>
          <cell r="Q19">
            <v>7.7760000000000007</v>
          </cell>
        </row>
        <row r="20">
          <cell r="A20" t="str">
            <v>T32-29</v>
          </cell>
          <cell r="B20">
            <v>2.9</v>
          </cell>
          <cell r="C20">
            <v>2.9</v>
          </cell>
          <cell r="D20">
            <v>3.2</v>
          </cell>
          <cell r="E20">
            <v>2.9</v>
          </cell>
          <cell r="F20">
            <v>2.9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0.85</v>
          </cell>
          <cell r="L20">
            <v>1</v>
          </cell>
          <cell r="M20">
            <v>1.25</v>
          </cell>
          <cell r="N20">
            <v>26.911999999999999</v>
          </cell>
          <cell r="O20">
            <v>26.911999999999999</v>
          </cell>
          <cell r="P20">
            <v>26.911999999999999</v>
          </cell>
          <cell r="Q20">
            <v>26.911999999999999</v>
          </cell>
        </row>
        <row r="22">
          <cell r="A22" t="str">
            <v>GHI CHUÙ:</v>
          </cell>
          <cell r="C22" t="str">
            <v>Khoái löôïng ñaát ñaøo moùng tính theo cong thöùc sau :</v>
          </cell>
        </row>
        <row r="23">
          <cell r="D23" t="str">
            <v>V = ha1ùb1+mh^2(a1ù+b1) + 4/3m^2xh^3</v>
          </cell>
        </row>
        <row r="24">
          <cell r="A24" t="str">
            <v>Trong ñoù : a &amp; b chieàu daøi vaø roäng ñaùy moùng</v>
          </cell>
        </row>
        <row r="25">
          <cell r="C25" t="str">
            <v>* a 1 = a + 2a0</v>
          </cell>
          <cell r="F25" t="str">
            <v xml:space="preserve"> b 1 = b + 2a0</v>
          </cell>
        </row>
        <row r="26">
          <cell r="C26" t="str">
            <v xml:space="preserve">* H ñoä saâu choân moùng </v>
          </cell>
        </row>
        <row r="27">
          <cell r="C27" t="str">
            <v>* m  ñoä doác maùi môû moùng tuøy thuoäc caáp ñaát ñaù &amp; ñoä saâu choân moùng H theo QP 4487-87</v>
          </cell>
        </row>
        <row r="28">
          <cell r="C28" t="str">
            <v>m1 = 0 ñaù &amp; ñaát c.IV</v>
          </cell>
          <cell r="G28" t="str">
            <v>m2=0,25(0,5)ñaát c.III</v>
          </cell>
          <cell r="K28" t="str">
            <v>m3 = 0,5(0,75) ñaát c.II</v>
          </cell>
        </row>
        <row r="29">
          <cell r="C29" t="str">
            <v xml:space="preserve">  m4 = 0,67(1,0) ñaát c.I</v>
          </cell>
          <cell r="G29" t="str">
            <v xml:space="preserve">  m5 = 1,0(1,25) ñaát c.I ( caùt,ñaát möôïn )</v>
          </cell>
        </row>
        <row r="30">
          <cell r="C30" t="str">
            <v>Chæ soá m ngoaøi ngoaëc öùng vôùi H &lt;=3m</v>
          </cell>
          <cell r="J30" t="str">
            <v>Chæ soá trong ngoaëc öùng vôùi H =3-5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KluongKm2,4"/>
      <sheetName val="B.cao"/>
      <sheetName val="T.tiet"/>
      <sheetName val="T.N"/>
      <sheetName val="00000000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XL4Test5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TSCD DUNG CHUNG "/>
      <sheetName val="KHKHAUHAOTSCHUNG"/>
      <sheetName val="TSCDTOAN NHA MAY"/>
      <sheetName val="CPSXTOAN BO SP"/>
      <sheetName val="PBCPCHUNG CHO CAC DTUO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Congty"/>
      <sheetName val="VPPN"/>
      <sheetName val="XN74"/>
      <sheetName val="XN54"/>
      <sheetName val="XN33"/>
      <sheetName val="NK96"/>
      <sheetName val="YEU TO CONG"/>
      <sheetName val="TD 3DIEM"/>
      <sheetName val="TD 2DIEM"/>
      <sheetName val="Sheet1"/>
      <sheetName val="Sheet3"/>
      <sheetName val="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dt-iphi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TO HUNG"/>
      <sheetName val="CONGNHAN NE"/>
      <sheetName val="XINGUYEP"/>
      <sheetName val="TH331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rph (2)"/>
      <sheetName val="dap"/>
      <sheetName val="gpmb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bao cao ngay 13-02"/>
      <sheetName val="CBG"/>
      <sheetName val="Sheet3 (2)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_x0001_1"/>
      <sheetName val="FPPN"/>
      <sheetName val="CHI_x0000_TIET"/>
      <sheetName val="Don gia chi tiet"/>
      <sheetName val="Du thau"/>
      <sheetName val="Tro giup"/>
      <sheetName val="Kluong"/>
      <sheetName val="Giatri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gia"/>
      <sheetName val="PTDG"/>
      <sheetName val="sut&lt;100"/>
      <sheetName val="sut duong"/>
      <sheetName val="sut am"/>
      <sheetName val="bu lun"/>
      <sheetName val="xoi lo chan ke"/>
      <sheetName val="TDT"/>
      <sheetName val="ìtoan"/>
      <sheetName val="Du_lieu"/>
      <sheetName val="nhan cong"/>
      <sheetName val="HK1"/>
      <sheetName val="HK2"/>
      <sheetName val="CANAM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SPL4"/>
      <sheetName val="NhapSl"/>
      <sheetName val="Nluc"/>
      <sheetName val="Tohop"/>
      <sheetName val="KT_Tthan"/>
      <sheetName val="Tra_TTTD"/>
      <sheetName val="PTCT"/>
      <sheetName val="ma-pt"/>
      <sheetName val="tra-vat-lieu"/>
      <sheetName val="`u lun"/>
      <sheetName val="ESTI."/>
      <sheetName val="DI-ESTI"/>
      <sheetName val="_x0000_Ё_x0000__x0000__x0000__x0000_䀤_x0001__x0000__x0000__x0000__x0000_䀶_x0001__x0000_晦晦晦䀙_x0001__x0000__x0000__x0000__x0000_㿰_x0001_H-_x0000_ਈ_x0000_"/>
      <sheetName val="Nhap don gia VL dia _x0003__x0000_uong"/>
      <sheetName val="CH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Nhap don gia VL dia _x0003_"/>
      <sheetName val="Phan tich don gia chi Uet"/>
      <sheetName val="DGCT_x0006_"/>
      <sheetName val="Ё_x0000_䀤_x0001__x0000_䀶_x0001__x0000_晦晦晦䀙_x0001__x0000_㿰_x0001_H-_x0000_ਈ_x0000_ꏗ㵰휊䀁_x0001__x0000_尩슏⣵䀂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TT_35NH"/>
      <sheetName val="Phan tich don gia chi ˆUet"/>
      <sheetName val="?"/>
      <sheetName val="????_x0001_"/>
      <sheetName val="tai"/>
      <sheetName val="hoang"/>
      <sheetName val="hoang (2)"/>
      <sheetName val="hoang (3)"/>
      <sheetName val="P3-PanAn-Factored"/>
      <sheetName val="GiaVL"/>
      <sheetName val="sut&lt;1 0"/>
      <sheetName val="dv-kphi-cviet"/>
      <sheetName val="bvh-kphi"/>
      <sheetName val="PCCPCHUNG CHO CAC DTUONG"/>
      <sheetName val="Piers of Main Flyower (1)"/>
      <sheetName val="tuong"/>
      <sheetName val="She_x0000_t9"/>
      <sheetName val="Du toan chi tiet_x0000_coc nuoc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CTC_x000f_NG_02"/>
      <sheetName val="_x0004_GCong"/>
      <sheetName val="IBASE"/>
      <sheetName val="[dtTKKT-98-106.xlsၝTHCDS11"/>
      <sheetName val="[dtTKKT-98-106.xls?THCDS11"/>
      <sheetName val="TN"/>
      <sheetName val="ND"/>
      <sheetName val="0_x0000__x0000_ﱸ͕_x0000__x0004__x0000__x0000__x0000__x0000__x0000__x0000_͕_x0000__x0000__x0000__x0000__x0000__x0000__x0000__x0000_列͕_x0000__x0000__x0013__x0000__x0000__x0000_"/>
      <sheetName val="NHAP"/>
      <sheetName val="coc duc"/>
      <sheetName val="Khu xu ly nuoc THiep-XD"/>
      <sheetName val="Box-Girder"/>
      <sheetName val="ctTBA"/>
      <sheetName val="dtct cong"/>
      <sheetName val="3cau"/>
      <sheetName val="266+623"/>
      <sheetName val="TXL(266+623"/>
      <sheetName val="DDCT"/>
      <sheetName val="M"/>
      <sheetName val="vln"/>
      <sheetName val="IN__x000e_X"/>
      <sheetName val="CHI?TIET"/>
      <sheetName val="Số liệu"/>
      <sheetName val="TKKYI"/>
      <sheetName val="TKKYII"/>
      <sheetName val="Tổng hợp theo học sinh"/>
      <sheetName val="XL4Test5 (2)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dt-kphi-ÿÿo-ctiet"/>
      <sheetName val="???????_x0001_?????_x0001_?????_x0001_?????_x0001_H-???"/>
      <sheetName val="She?t9"/>
      <sheetName val="10mduongsa{ío"/>
      <sheetName val="Dbþgia"/>
      <sheetName val="coctuatrenda"/>
      <sheetName val="PBCPCHUNG CHO CAC _x0007_{WÑNG"/>
      <sheetName val="vua_x0000__x0000__x0000__x0000__x0000__x0000__x0000__x0000__x0000__x0000__x0000_韘࿊_x0000__x0004__x0000__x0000__x0000__x0000__x0000__x0000_酐࿊_x0000__x0000__x0000__x0000__x0000_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She"/>
      <sheetName val="INV"/>
      <sheetName val="XXXXXXX2"/>
      <sheetName val="XXXXXXX3"/>
      <sheetName val="XXXXXXX4"/>
      <sheetName val="Du toan chi tiet"/>
      <sheetName val="_"/>
      <sheetName val="_____x0001_"/>
      <sheetName val="sat"/>
      <sheetName val="ptvt"/>
      <sheetName val="NHTN"/>
      <sheetName val="QLDD"/>
      <sheetName val="Moi truong"/>
      <sheetName val="KHĐ"/>
      <sheetName val="md5!-52"/>
      <sheetName val="Pier"/>
      <sheetName val="Pile"/>
      <sheetName val="ptvì0-1"/>
      <sheetName val="CHI_TIET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fej"/>
      <sheetName val="DT1__x0010_3"/>
      <sheetName val="DGKE_00"/>
      <sheetName val="P4-T`nAn-Factored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CDPS"/>
      <sheetName val="NKC"/>
      <sheetName val="SoCaiT"/>
      <sheetName val="THDU"/>
      <sheetName val="MTO REV.2(ARMOR)"/>
      <sheetName val="Nhatkychung"/>
      <sheetName val="Thuc thanh"/>
      <sheetName val="Don gia"/>
      <sheetName val="TinhToan"/>
      <sheetName val="_x0000__x0000__x0000__x0000__x0000__x0000_??_x0000__x0000__x0013__x0000__x0000__x0000__x0000__x0000__x0000__x0000__x0000__x0000__x0000__x0000__x0000__x0000__x0000__x0000__x001f_[dtT"/>
      <sheetName val="TD &quot;DIEM"/>
      <sheetName val="T_x0004_ 3DIEM"/>
      <sheetName val="Rheet10"/>
      <sheetName val="KLD_x0007_TT&lt;120%"/>
      <sheetName val="Giathanh1m3BT"/>
      <sheetName val="NVBH(HOAN"/>
      <sheetName val="dt-cphi-ctieT"/>
      <sheetName val="She%t11"/>
      <sheetName val="Nhap don gia VL dia áhuong"/>
      <sheetName val="uong mot ngay cong xay lap"/>
      <sheetName val="DEF"/>
      <sheetName val="dtoan_-ctiet"/>
      <sheetName val="dt-kphi_(2)"/>
      <sheetName val="B_cao"/>
      <sheetName val="T_tiet"/>
      <sheetName val="T_N"/>
      <sheetName val="TSCD_DUNG_CHUNG_"/>
      <sheetName val="TSCDTOAN_NHA_MAY"/>
      <sheetName val="CPSXTOAN_BO_SP"/>
      <sheetName val="PBCPCHUNG_CHO_CAC_DTUONG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THKL_nghiemthu"/>
      <sheetName val="DTCTtaluy_(2)"/>
      <sheetName val="KLDGTT&lt;120%_(2)"/>
      <sheetName val="TH_(2)"/>
      <sheetName val="YEU_TO_CONG"/>
      <sheetName val="TD_3DIEM"/>
      <sheetName val="TD_2DIEM"/>
      <sheetName val="DU_TOAN"/>
      <sheetName val="PHAN_TICH"/>
      <sheetName val="Vatlieu_cau"/>
      <sheetName val="cau_DS11"/>
      <sheetName val="cau_DS12"/>
      <sheetName val="TO_HUNG"/>
      <sheetName val="CONGNHAN_NE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Sheet3_(2)"/>
      <sheetName val="rph_(2)"/>
      <sheetName val="NVBH_KHAC"/>
      <sheetName val="NVBH_HOAN"/>
      <sheetName val="sut_duong"/>
      <sheetName val="sut_am"/>
      <sheetName val="bu_lun"/>
      <sheetName val="xoi_lo_chan_ke"/>
      <sheetName val="nhan_cong"/>
      <sheetName val="dtoan_(4)"/>
      <sheetName val="t1_3"/>
      <sheetName val="Don_gia_chi_tiet"/>
      <sheetName val="Du_thau"/>
      <sheetName val="Tro_giup"/>
      <sheetName val="PL_tham_dinh"/>
      <sheetName val="Bu_VC"/>
      <sheetName val="`u_lun"/>
      <sheetName val="Piers of Main Flylyer (1)"/>
      <sheetName val="???_x0001_??_x0001_?????_x0001_??_x0001_H-???"/>
      <sheetName val="____x0001____x0001_______x0001____x0001_H-___"/>
      <sheetName val="Piers of Mai. Flyover (1)"/>
      <sheetName val="Sheet1 (3)"/>
      <sheetName val="Sheet1 (2)"/>
      <sheetName val="YE2_x0000__x0000_ CONG"/>
      <sheetName val="Tuong-ٺ_x0001_an"/>
      <sheetName val="dt-kphi-isoiendo"/>
      <sheetName val="DG೼�_02"/>
      <sheetName val="Quantity"/>
      <sheetName val="S? li?u"/>
      <sheetName val="T?ng h?p theo h?c sinh"/>
      <sheetName val="sut&lt;1_0"/>
      <sheetName val="S²_x0000__x0000_2"/>
      <sheetName val="T²_x0000__x0000_8-49"/>
      <sheetName val="E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/>
      <sheetData sheetId="491" refreshError="1"/>
      <sheetData sheetId="492" refreshError="1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/>
      <sheetData sheetId="562" refreshError="1"/>
      <sheetData sheetId="563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3.4766779039175022E-310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rECEPTACL_x0005_,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3.2379086165851934E-319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14.000000001862645</v>
          </cell>
          <cell r="F376">
            <v>18202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31200.000000953674</v>
          </cell>
        </row>
        <row r="377">
          <cell r="A377">
            <v>3</v>
          </cell>
          <cell r="B377" t="str">
            <v xml:space="preserve"> DITTO, BUT 10 PAIRS</v>
          </cell>
          <cell r="C377">
            <v>3.3519519824856493E+156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4.0000152587890625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105.00000005960464</v>
          </cell>
          <cell r="J380">
            <v>105.00000762939453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1.5810100666919889E-322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1.6975966327722179E-313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4.0473857707314917E-320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0"/>
    </sheetNames>
    <sheetDataSet>
      <sheetData sheetId="0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chiet tinh"/>
      <sheetName val="KS-KT"/>
      <sheetName val="DG_VTTB"/>
      <sheetName val="HSDC GOC"/>
      <sheetName val="HS Dia ban"/>
      <sheetName val="HSKVUC"/>
      <sheetName val="SL dau tien"/>
      <sheetName val="DGVCTC 67"/>
      <sheetName val="T T CL VC DZ 22"/>
      <sheetName val="th CT"/>
      <sheetName val="TH"/>
      <sheetName val="TKP"/>
      <sheetName val="DLNS"/>
      <sheetName val="CPTV"/>
      <sheetName val="LP-BTC"/>
      <sheetName val="SLVC TBA"/>
      <sheetName val="VCDD_22"/>
      <sheetName val="SLVC-22"/>
      <sheetName val="chi tiet dz 22 kv"/>
      <sheetName val="TH dz 22"/>
      <sheetName val="VC VT_TB"/>
      <sheetName val="SLVC_0.4"/>
      <sheetName val="DG vat tu"/>
      <sheetName val="bia22KV"/>
      <sheetName val="TONG KE DZ 22 KV"/>
      <sheetName val="DM 67"/>
      <sheetName val="TNGHIEM 22"/>
      <sheetName val="chitietdatdao"/>
      <sheetName val="Chlech -22"/>
      <sheetName val="vt 22"/>
      <sheetName val="VCDD_0.4"/>
      <sheetName val="vc vat tu CHUNG "/>
      <sheetName val="Kho Tam"/>
      <sheetName val="PQ tuyen"/>
      <sheetName val="Trung chuyen"/>
      <sheetName val="Gvlcht"/>
      <sheetName val="CPDB"/>
      <sheetName val="EA"/>
      <sheetName val="DG 89"/>
      <sheetName val="VT ds 0,4"/>
      <sheetName val="TNGHIEM 0,4"/>
      <sheetName val="Bia 0,4"/>
      <sheetName val="Ch lech -0,4"/>
      <sheetName val="CHITIET 0.4 KV"/>
      <sheetName val="Th 0,4"/>
      <sheetName val="chi tiet TBA"/>
      <sheetName val="DM 85"/>
      <sheetName val="Bia TBA"/>
      <sheetName val="TH 50"/>
      <sheetName val="Bia 50"/>
      <sheetName val="TH 75"/>
      <sheetName val="TH 31,5"/>
      <sheetName val="Bia 31,5"/>
      <sheetName val="Bia 75"/>
      <sheetName val="VT_TB TBA"/>
      <sheetName val="TH 100"/>
      <sheetName val="Bia  100"/>
      <sheetName val="DM 66"/>
      <sheetName val="VCDD_TBA"/>
      <sheetName val="DTCD"/>
      <sheetName val="kl tt"/>
      <sheetName val="TONG DZ 0.4 KV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11-22/0,4 KV</v>
          </cell>
          <cell r="F6" t="str">
            <v>Traûm biãún aïp 11-22/0,4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B7">
            <v>0</v>
          </cell>
          <cell r="C7" t="str">
            <v>NCÂG67 x 0.95 x ( 1+0.2/2.638 ) x 1.75</v>
          </cell>
          <cell r="D7">
            <v>1.7885424564063683</v>
          </cell>
          <cell r="E7" t="str">
            <v>NCÂG67 x 0.95 x ( 1+0.0/2.638 ) x 1.75</v>
          </cell>
          <cell r="F7">
            <v>1.6624999999999999</v>
          </cell>
          <cell r="G7" t="str">
            <v>NCÂG66 x ( 1+0.0/2.638 ) x 1.75</v>
          </cell>
          <cell r="H7">
            <v>1.75</v>
          </cell>
          <cell r="I7" t="str">
            <v>NCÂG85 x ( 1+0.0/2.638 ) x 1.75</v>
          </cell>
          <cell r="J7">
            <v>1.75</v>
          </cell>
        </row>
        <row r="8">
          <cell r="B8">
            <v>0.1</v>
          </cell>
          <cell r="C8" t="str">
            <v>NCÂG67 x 0.95 x ( 1+0.3/2.638 ) x 1.75</v>
          </cell>
          <cell r="D8">
            <v>1.8515636846095525</v>
          </cell>
          <cell r="E8" t="str">
            <v>NCÂG67 x 0.95 x ( 1+0.1/2.638 ) x 1.75</v>
          </cell>
          <cell r="F8">
            <v>1.725521228203184</v>
          </cell>
          <cell r="G8" t="str">
            <v>NCÂG66 x ( 1+0.1/2.638 ) x 1.75</v>
          </cell>
          <cell r="H8">
            <v>1.8163381349507202</v>
          </cell>
          <cell r="I8" t="str">
            <v>NCÂG85 x ( 1+0.1/2.638 ) x 1.75</v>
          </cell>
          <cell r="J8">
            <v>1.8163381349507202</v>
          </cell>
        </row>
        <row r="9">
          <cell r="B9">
            <v>0.2</v>
          </cell>
          <cell r="C9" t="str">
            <v>NCÂG67 x 0.95 x ( 1+0.4/2.638 ) x 1.75</v>
          </cell>
          <cell r="D9">
            <v>1.914584912812737</v>
          </cell>
          <cell r="E9" t="str">
            <v>NCÂG67 x 0.95 x ( 1+0.2/2.638 ) x 1.75</v>
          </cell>
          <cell r="F9">
            <v>1.7885424564063683</v>
          </cell>
          <cell r="G9" t="str">
            <v>NCÂG66 x ( 1+0.2/2.638 ) x 1.75</v>
          </cell>
          <cell r="H9">
            <v>1.8826762699014405</v>
          </cell>
          <cell r="I9" t="str">
            <v>NCÂG85 x ( 1+0.2/2.638 ) x 1.75</v>
          </cell>
          <cell r="J9">
            <v>1.8826762699014405</v>
          </cell>
        </row>
        <row r="10">
          <cell r="B10">
            <v>0.3</v>
          </cell>
          <cell r="C10" t="str">
            <v>NCÂG67 x 0.95 x ( 1+0.5/2.638 ) x 1.75</v>
          </cell>
          <cell r="D10">
            <v>1.9776061410159211</v>
          </cell>
          <cell r="E10" t="str">
            <v>NCÂG67 x 0.95 x ( 1+0.3/2.638 ) x 1.75</v>
          </cell>
          <cell r="F10">
            <v>1.8515636846095525</v>
          </cell>
          <cell r="G10" t="str">
            <v>NCÂG66 x ( 1+0.3/2.638 ) x 1.75</v>
          </cell>
          <cell r="H10">
            <v>1.9490144048521607</v>
          </cell>
          <cell r="I10" t="str">
            <v>NCÂG85 x ( 1+0.3/2.638 ) x 1.75</v>
          </cell>
          <cell r="J10">
            <v>1.9490144048521607</v>
          </cell>
        </row>
        <row r="11">
          <cell r="B11">
            <v>0.4</v>
          </cell>
          <cell r="C11" t="str">
            <v>NCÂG67 x 0.95 x ( 1+0.6/2.638 ) x 1.75</v>
          </cell>
          <cell r="D11">
            <v>2.0406273692191053</v>
          </cell>
          <cell r="E11" t="str">
            <v>NCÂG67 x 0.95 x ( 1+0.4/2.638 ) x 1.75</v>
          </cell>
          <cell r="F11">
            <v>1.914584912812737</v>
          </cell>
          <cell r="G11" t="str">
            <v>NCÂG66 x ( 1+0.4/2.638 ) x 1.75</v>
          </cell>
          <cell r="H11">
            <v>2.0153525398028811</v>
          </cell>
          <cell r="I11" t="str">
            <v>NCÂG85 x ( 1+0.4/2.638 ) x 1.75</v>
          </cell>
          <cell r="J11">
            <v>2.0153525398028811</v>
          </cell>
        </row>
        <row r="12">
          <cell r="B12">
            <v>0.5</v>
          </cell>
          <cell r="C12" t="str">
            <v>NCÂG67 x 0.95 x ( 1+0.7/2.638 ) x 1.75</v>
          </cell>
          <cell r="D12">
            <v>2.1036485974222896</v>
          </cell>
          <cell r="E12" t="str">
            <v>NCÂG67 x 0.95 x ( 1+0.5/2.638 ) x 1.75</v>
          </cell>
          <cell r="F12">
            <v>1.9776061410159211</v>
          </cell>
          <cell r="G12" t="str">
            <v>NCÂG66 x ( 1+0.5/2.638 ) x 1.75</v>
          </cell>
          <cell r="H12">
            <v>2.0816906747536015</v>
          </cell>
          <cell r="I12" t="str">
            <v>NCÂG85 x ( 1+0.5/2.638 ) x 1.75</v>
          </cell>
          <cell r="J12">
            <v>2.0816906747536015</v>
          </cell>
        </row>
        <row r="13">
          <cell r="B13">
            <v>0.7</v>
          </cell>
          <cell r="C13" t="str">
            <v>NCÂG67 x 0.95 x ( 1+0.9/2.638 ) x 1.75</v>
          </cell>
          <cell r="D13">
            <v>2.2296910538286578</v>
          </cell>
          <cell r="E13" t="str">
            <v>NCÂG67 x 0.95 x ( 1+0.7/2.638 ) x 1.75</v>
          </cell>
          <cell r="F13">
            <v>2.1036485974222896</v>
          </cell>
          <cell r="G13" t="str">
            <v>NCÂG66 x ( 1+0.7/2.638 ) x 1.75</v>
          </cell>
          <cell r="H13">
            <v>2.2143669446550418</v>
          </cell>
          <cell r="I13" t="str">
            <v>NCÂG85 x ( 1+0.7/2.638 ) x 1.75</v>
          </cell>
          <cell r="J13">
            <v>2.2143669446550418</v>
          </cell>
        </row>
        <row r="14">
          <cell r="B14">
            <v>1</v>
          </cell>
          <cell r="C14" t="str">
            <v>NCÂG67 x 0.95 x ( 1+1.2/2.638 ) x 1.75</v>
          </cell>
          <cell r="D14">
            <v>2.4187547384382104</v>
          </cell>
          <cell r="E14" t="str">
            <v>NCÂG67 x 0.95 x ( 1+1.0/2.638 ) x 1.75</v>
          </cell>
          <cell r="F14">
            <v>2.2927122820318422</v>
          </cell>
          <cell r="G14" t="str">
            <v>NCÂG66 x ( 1+1.0/2.638 ) x 1.75</v>
          </cell>
          <cell r="H14">
            <v>2.4133813495072025</v>
          </cell>
          <cell r="I14" t="str">
            <v>NCÂG85 x ( 1+1.0/2.638 ) x 1.75</v>
          </cell>
          <cell r="J14">
            <v>2.4133813495072025</v>
          </cell>
        </row>
        <row r="20">
          <cell r="B20">
            <v>1</v>
          </cell>
          <cell r="C20" t="str">
            <v>MTCÂG67 x 1.11 x 1.000</v>
          </cell>
          <cell r="D20">
            <v>1.1100000000000001</v>
          </cell>
          <cell r="E20" t="str">
            <v>MTCÂG67 x 1.11 x 1.000</v>
          </cell>
          <cell r="F20">
            <v>1.1100000000000001</v>
          </cell>
          <cell r="G20" t="str">
            <v>MTCÂG66 x 1.109 x 1.00</v>
          </cell>
          <cell r="H20">
            <v>1.109</v>
          </cell>
          <cell r="I20" t="str">
            <v>MTCÂG85 x 1.047</v>
          </cell>
          <cell r="J20">
            <v>1.0469999999999999</v>
          </cell>
        </row>
        <row r="21">
          <cell r="B21">
            <v>1.0549999999999999</v>
          </cell>
          <cell r="C21" t="str">
            <v>MTCÂG67 x 1.11 x 1.055</v>
          </cell>
          <cell r="D21">
            <v>1.1710499999999999</v>
          </cell>
          <cell r="E21" t="str">
            <v>MTCÂG67 x 1.11 x 1.055</v>
          </cell>
          <cell r="F21">
            <v>1.1710499999999999</v>
          </cell>
          <cell r="G21" t="str">
            <v>MTCÂG66 x 1.109 x 1.055</v>
          </cell>
          <cell r="H21">
            <v>1.1699949999999999</v>
          </cell>
          <cell r="I21" t="str">
            <v>MTCÂG85 x 1.047</v>
          </cell>
          <cell r="J21">
            <v>1.0469999999999999</v>
          </cell>
        </row>
      </sheetData>
      <sheetData sheetId="18" refreshError="1">
        <row r="5">
          <cell r="F5">
            <v>1.0549999999999999</v>
          </cell>
        </row>
        <row r="7">
          <cell r="F7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S13">
            <v>709849.08121024934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chiet tinh"/>
      <sheetName val="KS-KT"/>
      <sheetName val="DG_VTTB"/>
      <sheetName val="HSDC GOC"/>
      <sheetName val="HS Dia ban"/>
      <sheetName val="HSKVUC"/>
      <sheetName val="SL dau tien"/>
      <sheetName val="DGVCTC 67"/>
      <sheetName val="T T CL VC DZ 22"/>
      <sheetName val="th CT"/>
      <sheetName val="TH"/>
      <sheetName val="TKP"/>
      <sheetName val="DLNS"/>
      <sheetName val="CPTV"/>
      <sheetName val="LP-BTC"/>
      <sheetName val="SLVC TBA"/>
      <sheetName val="VCDD_22"/>
      <sheetName val="SLVC-22"/>
      <sheetName val="chi tiet dz 22 kv"/>
      <sheetName val="TH dz 22"/>
      <sheetName val="VC VT_TB"/>
      <sheetName val="SLVC_0.4"/>
      <sheetName val="DG vat tu"/>
      <sheetName val="bia22KV"/>
      <sheetName val="TONG KE DZ 22 KV"/>
      <sheetName val="DM 67"/>
      <sheetName val="TNGHIEM 22"/>
      <sheetName val="chitietdatdao"/>
      <sheetName val="Chlech -22"/>
      <sheetName val="vt 22"/>
      <sheetName val="VCDD_0.4"/>
      <sheetName val="vc vat tu CHUNG "/>
      <sheetName val="Kho Tam"/>
      <sheetName val="PQ tuyen"/>
      <sheetName val="Trung chuyen"/>
      <sheetName val="Gvlcht"/>
      <sheetName val="CPDB"/>
      <sheetName val="EA"/>
      <sheetName val="DG 89"/>
      <sheetName val="VT ds 0,4"/>
      <sheetName val="TNGHIEM 0,4"/>
      <sheetName val="Bia 0,4"/>
      <sheetName val="Ch lech -0,4"/>
      <sheetName val="CHITIET 0.4 KV"/>
      <sheetName val="Th 0,4"/>
      <sheetName val="chi tiet TBA"/>
      <sheetName val="DM 85"/>
      <sheetName val="Bia TBA"/>
      <sheetName val="TH 50"/>
      <sheetName val="Bia 50"/>
      <sheetName val="TH 75"/>
      <sheetName val="TH 31,5"/>
      <sheetName val="Bia 31,5"/>
      <sheetName val="Bia 75"/>
      <sheetName val="VT_TB TBA"/>
      <sheetName val="TH 100"/>
      <sheetName val="Bia  100"/>
      <sheetName val="DM 66"/>
      <sheetName val="VCDD_TBA"/>
      <sheetName val="DTCD"/>
      <sheetName val="kl tt"/>
      <sheetName val="TONG DZ 0.4 KV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11-22/0,4 KV</v>
          </cell>
          <cell r="F6" t="str">
            <v>Traûm biãún aïp 11-22/0,4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B7">
            <v>0</v>
          </cell>
          <cell r="C7" t="str">
            <v>NCÂG67 x 0.95 x ( 1+0.2/2.638 ) x 1.75</v>
          </cell>
          <cell r="D7">
            <v>1.7885424564063683</v>
          </cell>
          <cell r="E7" t="str">
            <v>NCÂG67 x 0.95 x ( 1+0.0/2.638 ) x 1.75</v>
          </cell>
          <cell r="F7">
            <v>1.6624999999999999</v>
          </cell>
          <cell r="G7" t="str">
            <v>NCÂG66 x ( 1+0.0/2.638 ) x 1.75</v>
          </cell>
          <cell r="H7">
            <v>1.75</v>
          </cell>
          <cell r="I7" t="str">
            <v>NCÂG85 x ( 1+0.0/2.638 ) x 1.75</v>
          </cell>
          <cell r="J7">
            <v>1.75</v>
          </cell>
        </row>
        <row r="8">
          <cell r="B8">
            <v>0.1</v>
          </cell>
          <cell r="C8" t="str">
            <v>NCÂG67 x 0.95 x ( 1+0.3/2.638 ) x 1.75</v>
          </cell>
          <cell r="D8">
            <v>1.8515636846095525</v>
          </cell>
          <cell r="E8" t="str">
            <v>NCÂG67 x 0.95 x ( 1+0.1/2.638 ) x 1.75</v>
          </cell>
          <cell r="F8">
            <v>1.725521228203184</v>
          </cell>
          <cell r="G8" t="str">
            <v>NCÂG66 x ( 1+0.1/2.638 ) x 1.75</v>
          </cell>
          <cell r="H8">
            <v>1.8163381349507202</v>
          </cell>
          <cell r="I8" t="str">
            <v>NCÂG85 x ( 1+0.1/2.638 ) x 1.75</v>
          </cell>
          <cell r="J8">
            <v>1.8163381349507202</v>
          </cell>
        </row>
        <row r="9">
          <cell r="B9">
            <v>0.2</v>
          </cell>
          <cell r="C9" t="str">
            <v>NCÂG67 x 0.95 x ( 1+0.4/2.638 ) x 1.75</v>
          </cell>
          <cell r="D9">
            <v>1.914584912812737</v>
          </cell>
          <cell r="E9" t="str">
            <v>NCÂG67 x 0.95 x ( 1+0.2/2.638 ) x 1.75</v>
          </cell>
          <cell r="F9">
            <v>1.7885424564063683</v>
          </cell>
          <cell r="G9" t="str">
            <v>NCÂG66 x ( 1+0.2/2.638 ) x 1.75</v>
          </cell>
          <cell r="H9">
            <v>1.8826762699014405</v>
          </cell>
          <cell r="I9" t="str">
            <v>NCÂG85 x ( 1+0.2/2.638 ) x 1.75</v>
          </cell>
          <cell r="J9">
            <v>1.8826762699014405</v>
          </cell>
        </row>
        <row r="10">
          <cell r="B10">
            <v>0.3</v>
          </cell>
          <cell r="C10" t="str">
            <v>NCÂG67 x 0.95 x ( 1+0.5/2.638 ) x 1.75</v>
          </cell>
          <cell r="D10">
            <v>1.9776061410159211</v>
          </cell>
          <cell r="E10" t="str">
            <v>NCÂG67 x 0.95 x ( 1+0.3/2.638 ) x 1.75</v>
          </cell>
          <cell r="F10">
            <v>1.8515636846095525</v>
          </cell>
          <cell r="G10" t="str">
            <v>NCÂG66 x ( 1+0.3/2.638 ) x 1.75</v>
          </cell>
          <cell r="H10">
            <v>1.9490144048521607</v>
          </cell>
          <cell r="I10" t="str">
            <v>NCÂG85 x ( 1+0.3/2.638 ) x 1.75</v>
          </cell>
          <cell r="J10">
            <v>1.9490144048521607</v>
          </cell>
        </row>
        <row r="11">
          <cell r="B11">
            <v>0.4</v>
          </cell>
          <cell r="C11" t="str">
            <v>NCÂG67 x 0.95 x ( 1+0.6/2.638 ) x 1.75</v>
          </cell>
          <cell r="D11">
            <v>2.0406273692191053</v>
          </cell>
          <cell r="E11" t="str">
            <v>NCÂG67 x 0.95 x ( 1+0.4/2.638 ) x 1.75</v>
          </cell>
          <cell r="F11">
            <v>1.914584912812737</v>
          </cell>
          <cell r="G11" t="str">
            <v>NCÂG66 x ( 1+0.4/2.638 ) x 1.75</v>
          </cell>
          <cell r="H11">
            <v>2.0153525398028811</v>
          </cell>
          <cell r="I11" t="str">
            <v>NCÂG85 x ( 1+0.4/2.638 ) x 1.75</v>
          </cell>
          <cell r="J11">
            <v>2.0153525398028811</v>
          </cell>
        </row>
        <row r="12">
          <cell r="B12">
            <v>0.5</v>
          </cell>
          <cell r="C12" t="str">
            <v>NCÂG67 x 0.95 x ( 1+0.7/2.638 ) x 1.75</v>
          </cell>
          <cell r="D12">
            <v>2.1036485974222896</v>
          </cell>
          <cell r="E12" t="str">
            <v>NCÂG67 x 0.95 x ( 1+0.5/2.638 ) x 1.75</v>
          </cell>
          <cell r="F12">
            <v>1.9776061410159211</v>
          </cell>
          <cell r="G12" t="str">
            <v>NCÂG66 x ( 1+0.5/2.638 ) x 1.75</v>
          </cell>
          <cell r="H12">
            <v>2.0816906747536015</v>
          </cell>
          <cell r="I12" t="str">
            <v>NCÂG85 x ( 1+0.5/2.638 ) x 1.75</v>
          </cell>
          <cell r="J12">
            <v>2.0816906747536015</v>
          </cell>
        </row>
        <row r="13">
          <cell r="B13">
            <v>0.7</v>
          </cell>
          <cell r="C13" t="str">
            <v>NCÂG67 x 0.95 x ( 1+0.9/2.638 ) x 1.75</v>
          </cell>
          <cell r="D13">
            <v>2.2296910538286578</v>
          </cell>
          <cell r="E13" t="str">
            <v>NCÂG67 x 0.95 x ( 1+0.7/2.638 ) x 1.75</v>
          </cell>
          <cell r="F13">
            <v>2.1036485974222896</v>
          </cell>
          <cell r="G13" t="str">
            <v>NCÂG66 x ( 1+0.7/2.638 ) x 1.75</v>
          </cell>
          <cell r="H13">
            <v>2.2143669446550418</v>
          </cell>
          <cell r="I13" t="str">
            <v>NCÂG85 x ( 1+0.7/2.638 ) x 1.75</v>
          </cell>
          <cell r="J13">
            <v>2.2143669446550418</v>
          </cell>
        </row>
        <row r="14">
          <cell r="B14">
            <v>1</v>
          </cell>
          <cell r="C14" t="str">
            <v>NCÂG67 x 0.95 x ( 1+1.2/2.638 ) x 1.75</v>
          </cell>
          <cell r="D14">
            <v>2.4187547384382104</v>
          </cell>
          <cell r="E14" t="str">
            <v>NCÂG67 x 0.95 x ( 1+1.0/2.638 ) x 1.75</v>
          </cell>
          <cell r="F14">
            <v>2.2927122820318422</v>
          </cell>
          <cell r="G14" t="str">
            <v>NCÂG66 x ( 1+1.0/2.638 ) x 1.75</v>
          </cell>
          <cell r="H14">
            <v>2.4133813495072025</v>
          </cell>
          <cell r="I14" t="str">
            <v>NCÂG85 x ( 1+1.0/2.638 ) x 1.75</v>
          </cell>
          <cell r="J14">
            <v>2.4133813495072025</v>
          </cell>
        </row>
        <row r="20">
          <cell r="B20">
            <v>1</v>
          </cell>
          <cell r="C20" t="str">
            <v>MTCÂG67 x 1.11 x 1.000</v>
          </cell>
          <cell r="D20">
            <v>1.1100000000000001</v>
          </cell>
          <cell r="E20" t="str">
            <v>MTCÂG67 x 1.11 x 1.000</v>
          </cell>
          <cell r="F20">
            <v>1.1100000000000001</v>
          </cell>
          <cell r="G20" t="str">
            <v>MTCÂG66 x 1.109 x 1.00</v>
          </cell>
          <cell r="H20">
            <v>1.109</v>
          </cell>
          <cell r="I20" t="str">
            <v>MTCÂG85 x 1.047</v>
          </cell>
          <cell r="J20">
            <v>1.0469999999999999</v>
          </cell>
        </row>
        <row r="21">
          <cell r="B21">
            <v>1.0549999999999999</v>
          </cell>
          <cell r="C21" t="str">
            <v>MTCÂG67 x 1.11 x 1.055</v>
          </cell>
          <cell r="D21">
            <v>1.1710499999999999</v>
          </cell>
          <cell r="E21" t="str">
            <v>MTCÂG67 x 1.11 x 1.055</v>
          </cell>
          <cell r="F21">
            <v>1.1710499999999999</v>
          </cell>
          <cell r="G21" t="str">
            <v>MTCÂG66 x 1.109 x 1.055</v>
          </cell>
          <cell r="H21">
            <v>1.1699949999999999</v>
          </cell>
          <cell r="I21" t="str">
            <v>MTCÂG85 x 1.047</v>
          </cell>
          <cell r="J21">
            <v>1.0469999999999999</v>
          </cell>
        </row>
      </sheetData>
      <sheetData sheetId="18" refreshError="1">
        <row r="5">
          <cell r="F5">
            <v>1.0549999999999999</v>
          </cell>
        </row>
        <row r="7">
          <cell r="F7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S13">
            <v>709849.08121024934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hi tiet"/>
      <sheetName val="Bu CL"/>
      <sheetName val="sheet2"/>
      <sheetName val="Dacti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Phu luc 2"/>
      <sheetName val="Phu luc 3"/>
      <sheetName val="TH-KSDH"/>
      <sheetName val="Phu luc 4"/>
      <sheetName val="TH-KSDC"/>
      <sheetName val="TKP"/>
      <sheetName val="chiet tinh"/>
      <sheetName val="KS-KT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TH dz 22"/>
      <sheetName val="TONG KE DZ 22 KV"/>
      <sheetName val="vt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Th 0,4"/>
      <sheetName val="VT ds 0,4"/>
      <sheetName val="TONG DZ 0.4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  <sheetName val="XL4Poppy"/>
    </sheetNames>
    <sheetDataSet>
      <sheetData sheetId="0" refreshError="1"/>
      <sheetData sheetId="1" refreshError="1"/>
      <sheetData sheetId="2" refreshError="1">
        <row r="2">
          <cell r="F2">
            <v>1</v>
          </cell>
        </row>
      </sheetData>
      <sheetData sheetId="3" refreshError="1"/>
      <sheetData sheetId="4" refreshError="1"/>
      <sheetData sheetId="5" refreshError="1">
        <row r="13">
          <cell r="D13">
            <v>4</v>
          </cell>
        </row>
        <row r="16">
          <cell r="C16" t="str">
            <v>Maïy biãún aïp 6-22/0,4 KV-160 KVA</v>
          </cell>
          <cell r="D16" t="str">
            <v>Maïy biãún aïp 10-22/0,4 KV-160 KVA</v>
          </cell>
          <cell r="E16" t="str">
            <v>Maïy biãún aïp 15-22/0,4 KV-160 KVA</v>
          </cell>
          <cell r="F16" t="str">
            <v>Maïy biãún aïp 22/0,4 KV-160 KVA</v>
          </cell>
          <cell r="G16" t="str">
            <v>Maïy biãún aïp 22-35/0,4 KV-160 KVA</v>
          </cell>
        </row>
        <row r="17">
          <cell r="C17" t="str">
            <v>Maïy biãún aïp 6-22/0,4 KV-100 KVA</v>
          </cell>
          <cell r="D17" t="str">
            <v>Maïy biãún aïp 10-22/0,4 KV-100 KVA</v>
          </cell>
          <cell r="E17" t="str">
            <v>Maïy biãún aïp 15-22/0,4 KV-100 KVA</v>
          </cell>
          <cell r="F17" t="str">
            <v>Maïy biãún aïp 22/0,4 KV-100 KVA</v>
          </cell>
          <cell r="G17" t="str">
            <v>Maïy biãún aïp 22-35/0,4 KV-100 KVA</v>
          </cell>
        </row>
        <row r="18">
          <cell r="C18" t="str">
            <v>Maïy biãún aïp 6-22/0,4 KV-75 KVA</v>
          </cell>
          <cell r="D18" t="str">
            <v>Maïy biãún aïp 10-22/0,4 KV-75 KVA</v>
          </cell>
          <cell r="E18" t="str">
            <v>Maïy biãún aïp 15-22/0,4 KV-75 KVA</v>
          </cell>
          <cell r="F18" t="str">
            <v>Maïy biãún aïp 22/0,4 KV-75 KVA</v>
          </cell>
          <cell r="G18" t="str">
            <v>Maïy biãún aïp 22-35/0,4 KV-75 KVA</v>
          </cell>
        </row>
        <row r="19">
          <cell r="C19" t="str">
            <v>Maïy biãún aïp 6-22/0,4 KV-50 KVA</v>
          </cell>
          <cell r="D19" t="str">
            <v>Maïy biãún aïp 10-22/0,4 KV-50 KVA</v>
          </cell>
          <cell r="E19" t="str">
            <v>Maïy biãún aïp 15-22/0,4 KV-50 KVA</v>
          </cell>
          <cell r="F19" t="str">
            <v>Maïy biãún aïp 22/0,4 KV-50 KVA</v>
          </cell>
          <cell r="G19" t="str">
            <v>Maïy biãún aïp 22-35/0,4 KV-50 KVA</v>
          </cell>
        </row>
        <row r="20">
          <cell r="C20" t="str">
            <v>Maïy biãún aïp 6-22/0,4 KV-31.5 KVA</v>
          </cell>
          <cell r="D20" t="str">
            <v>Maïy biãún aïp 10-22/0,4 KV-31.5 KVA</v>
          </cell>
          <cell r="E20" t="str">
            <v>Maïy biãún aïp 15-22/0,4 KV-31.5 KVA</v>
          </cell>
          <cell r="F20" t="str">
            <v>Maïy biãún aïp 22/0,4 KV-31.5 KVA</v>
          </cell>
          <cell r="G20" t="str">
            <v>Maïy biãún aïp 22-35/0,4 KV-31.5 KVA</v>
          </cell>
        </row>
        <row r="21">
          <cell r="C21" t="str">
            <v>Maïy biãún aïp 6-22/2x0,23 KV-25 KVA</v>
          </cell>
          <cell r="D21" t="str">
            <v>Maïy biãún aïp 10-22/2x0,23 KV-25 KVA</v>
          </cell>
          <cell r="E21" t="str">
            <v>Maïy biãún aïp 15-22/2x0,23 KV-25 KVA</v>
          </cell>
          <cell r="F21" t="str">
            <v>Maïy biãún aïp 22/2x0,23 KV-25 KVA</v>
          </cell>
        </row>
        <row r="22">
          <cell r="C22" t="str">
            <v>Maïy biãún aïp 6-22/0,23 KV-15 KVA</v>
          </cell>
          <cell r="D22" t="str">
            <v>Maïy biãún aïp 10-22/0,23 KV-15 KVA</v>
          </cell>
          <cell r="E22" t="str">
            <v>Maïy biãún aïp 15-22/0,23 KV-15 KVA</v>
          </cell>
          <cell r="F22" t="str">
            <v>Maïy biãún aïp 22/0,23 KV-15 KVA</v>
          </cell>
        </row>
        <row r="28">
          <cell r="C28" t="str">
            <v>Chäúng seït van 6 KV</v>
          </cell>
          <cell r="D28" t="str">
            <v>Chäúng seït van 10 KV</v>
          </cell>
          <cell r="E28" t="str">
            <v>Chäúng seït van 18 KV</v>
          </cell>
          <cell r="F28" t="str">
            <v>Chäúng seït van 22 KV</v>
          </cell>
          <cell r="G28" t="str">
            <v>Chäúng seït van 35 KV</v>
          </cell>
        </row>
        <row r="29">
          <cell r="C29" t="str">
            <v>Cáöu chç tæû råi 22 kV</v>
          </cell>
          <cell r="D29" t="str">
            <v>Cáöu chç tæû råi 22 kV</v>
          </cell>
          <cell r="E29" t="str">
            <v>Cáöu chç tæû råi 22 kV</v>
          </cell>
          <cell r="F29" t="str">
            <v>Cáöu chç tæû råi 22 kV</v>
          </cell>
          <cell r="G29" t="str">
            <v>Cáöu chç tæû råi 35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C4">
            <v>35805000</v>
          </cell>
          <cell r="D4">
            <v>39456600</v>
          </cell>
          <cell r="E4">
            <v>35805000</v>
          </cell>
          <cell r="F4">
            <v>32649400</v>
          </cell>
          <cell r="G4">
            <v>49977000</v>
          </cell>
        </row>
        <row r="5">
          <cell r="C5">
            <v>30303000</v>
          </cell>
          <cell r="D5">
            <v>30400900</v>
          </cell>
          <cell r="E5">
            <v>28132200</v>
          </cell>
          <cell r="F5">
            <v>26520000</v>
          </cell>
          <cell r="G5">
            <v>41926000</v>
          </cell>
        </row>
        <row r="6">
          <cell r="C6">
            <v>22294200</v>
          </cell>
          <cell r="D6">
            <v>25873100</v>
          </cell>
          <cell r="E6">
            <v>25074300</v>
          </cell>
          <cell r="F6">
            <v>23285800</v>
          </cell>
          <cell r="G6">
            <v>38737300</v>
          </cell>
        </row>
        <row r="7">
          <cell r="C7">
            <v>20534100</v>
          </cell>
          <cell r="D7">
            <v>22639000</v>
          </cell>
          <cell r="E7">
            <v>22015700</v>
          </cell>
          <cell r="F7">
            <v>1940500</v>
          </cell>
          <cell r="G7">
            <v>35113400</v>
          </cell>
        </row>
        <row r="8">
          <cell r="C8">
            <v>0</v>
          </cell>
          <cell r="D8">
            <v>21345300</v>
          </cell>
          <cell r="E8">
            <v>17320400</v>
          </cell>
          <cell r="F8">
            <v>16632800</v>
          </cell>
          <cell r="G8">
            <v>23743400</v>
          </cell>
        </row>
        <row r="9">
          <cell r="C9">
            <v>8800400</v>
          </cell>
          <cell r="D9">
            <v>15670000</v>
          </cell>
          <cell r="E9">
            <v>9856300</v>
          </cell>
          <cell r="F9">
            <v>8800400</v>
          </cell>
          <cell r="G9">
            <v>0</v>
          </cell>
        </row>
        <row r="10">
          <cell r="C10">
            <v>7392200</v>
          </cell>
          <cell r="D10">
            <v>11700000</v>
          </cell>
          <cell r="E10">
            <v>7861600</v>
          </cell>
          <cell r="F10">
            <v>7392200</v>
          </cell>
          <cell r="G10">
            <v>0</v>
          </cell>
        </row>
        <row r="15">
          <cell r="C15">
            <v>382900</v>
          </cell>
          <cell r="D15">
            <v>428800</v>
          </cell>
          <cell r="E15">
            <v>528400</v>
          </cell>
          <cell r="F15">
            <v>528400</v>
          </cell>
          <cell r="G15">
            <v>1026100</v>
          </cell>
        </row>
        <row r="20">
          <cell r="A20" t="str">
            <v>Tuí âiãûn haû thãú 160 kVA - 0,4 kV</v>
          </cell>
          <cell r="D20">
            <v>9644600</v>
          </cell>
        </row>
        <row r="21">
          <cell r="A21" t="str">
            <v>Tuí âiãûn haû thãú 100 kVA - 0,4 kV</v>
          </cell>
          <cell r="D21">
            <v>8444600</v>
          </cell>
        </row>
        <row r="22">
          <cell r="A22" t="str">
            <v>Tuí âiãûn haû thãú 75 kVA - 0,4 kV</v>
          </cell>
          <cell r="D22">
            <v>6585900</v>
          </cell>
        </row>
        <row r="23">
          <cell r="A23" t="str">
            <v>Tuí âiãûn haû thãú 50 kVA - 0,4 kV</v>
          </cell>
          <cell r="D23">
            <v>5493900</v>
          </cell>
        </row>
        <row r="24">
          <cell r="A24" t="str">
            <v>Tuí âiãûn haû thãú 31.5 kVA - 0,4 kV</v>
          </cell>
          <cell r="D24">
            <v>4573300</v>
          </cell>
        </row>
        <row r="25">
          <cell r="A25" t="str">
            <v>Tuí âiãûn haû thãú 25 kVA - 0,4 kV</v>
          </cell>
          <cell r="D25">
            <v>2540300</v>
          </cell>
        </row>
        <row r="26">
          <cell r="A26" t="str">
            <v>Tuí âiãûn haû thãú 15 kVA - 0,4 kV</v>
          </cell>
          <cell r="D26">
            <v>2045500</v>
          </cell>
        </row>
      </sheetData>
      <sheetData sheetId="19" refreshError="1">
        <row r="6">
          <cell r="A6">
            <v>1</v>
          </cell>
          <cell r="B6" t="str">
            <v>Caïc âëa phæång khäng thuäüc âëa baìn 1 vaì 2</v>
          </cell>
          <cell r="C6">
            <v>1.75</v>
          </cell>
          <cell r="D6">
            <v>1.1100000000000001</v>
          </cell>
          <cell r="E6">
            <v>1.109</v>
          </cell>
          <cell r="F6">
            <v>1.0469999999999999</v>
          </cell>
          <cell r="G6">
            <v>1.052</v>
          </cell>
          <cell r="H6">
            <v>1.1100000000000001</v>
          </cell>
        </row>
        <row r="7">
          <cell r="A7">
            <v>2</v>
          </cell>
          <cell r="B7" t="str">
            <v>Caïc thaình phäú loaûi II : Nam Âënh, Haíi Phoìng, Vinh, Huãú, Âaì nàông, Qui Nhån, Nha Trang, Âaì laût, Biãn Hoìa, Vuîng Taìu, Haû Long, Cáön Thå, caïc khu cäng nghiãûp táûp trung</v>
          </cell>
          <cell r="C7">
            <v>1.89</v>
          </cell>
          <cell r="D7">
            <v>1.1200000000000001</v>
          </cell>
          <cell r="E7">
            <v>1.119</v>
          </cell>
          <cell r="F7">
            <v>1.0569999999999999</v>
          </cell>
          <cell r="G7">
            <v>1.0620000000000001</v>
          </cell>
          <cell r="H7">
            <v>1.1200000000000001</v>
          </cell>
        </row>
        <row r="8">
          <cell r="A8">
            <v>3</v>
          </cell>
          <cell r="B8" t="str">
            <v>Haì näüi : Hoaìn Kiãúm, Ba Âçnh, Âäúng Âa, Hai Baì Træng, Cáöu Giáúy, Thanh Xuán, Táy Häö. TP HCM : Q1-12, Bçnh Thaûnh, Goì váúp, Tán Bçnh, Phuï Nhuáûn, Thuí Âæïc</v>
          </cell>
          <cell r="C8">
            <v>2.04</v>
          </cell>
          <cell r="D8">
            <v>1.1299999999999999</v>
          </cell>
          <cell r="E8">
            <v>1.129</v>
          </cell>
          <cell r="F8">
            <v>1.0669999999999999</v>
          </cell>
          <cell r="G8">
            <v>1.0720000000000001</v>
          </cell>
          <cell r="H8">
            <v>1.1299999999999999</v>
          </cell>
        </row>
      </sheetData>
      <sheetData sheetId="20" refreshError="1"/>
      <sheetData sheetId="21" refreshError="1">
        <row r="28">
          <cell r="B28">
            <v>0</v>
          </cell>
          <cell r="C28" t="str">
            <v>(1+0.2/2.796)*0.95*1.71*1.75</v>
          </cell>
          <cell r="D28">
            <v>3.0462280042918448</v>
          </cell>
          <cell r="E28" t="str">
            <v>(1+0.0/2.796)*0.95*1.71*1.75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(1+0.3/2.796)*0.95*1.71*1.75</v>
          </cell>
          <cell r="D29">
            <v>3.1479045064377678</v>
          </cell>
          <cell r="E29" t="str">
            <v>(1+0.1/2.796)*0.95*1.71*1.75</v>
          </cell>
          <cell r="F29">
            <v>2.9445515021459223</v>
          </cell>
          <cell r="G29" t="str">
            <v>(1+0.1/2.638)*0.95*1.71*1.75/1.2</v>
          </cell>
          <cell r="H29">
            <v>2.4537929184549352</v>
          </cell>
        </row>
        <row r="30">
          <cell r="B30">
            <v>0.2</v>
          </cell>
          <cell r="C30" t="str">
            <v>(1+0.4/2.796)*0.95*1.71*1.75</v>
          </cell>
          <cell r="D30">
            <v>3.2495810085836907</v>
          </cell>
          <cell r="E30" t="str">
            <v>(1+0.2/2.796)*0.95*1.71*1.75</v>
          </cell>
          <cell r="F30">
            <v>3.0462280042918448</v>
          </cell>
          <cell r="G30" t="str">
            <v>(1+0.2/2.638)*0.95*1.71*1.75/1.2</v>
          </cell>
          <cell r="H30">
            <v>2.5385233369098708</v>
          </cell>
        </row>
        <row r="31">
          <cell r="B31">
            <v>0.3</v>
          </cell>
          <cell r="C31" t="str">
            <v>(1+0.5/2.796)*0.95*1.71*1.75</v>
          </cell>
          <cell r="D31">
            <v>3.3512575107296136</v>
          </cell>
          <cell r="E31" t="str">
            <v>(1+0.3/2.796)*0.95*1.71*1.75</v>
          </cell>
          <cell r="F31">
            <v>3.1479045064377678</v>
          </cell>
          <cell r="G31" t="str">
            <v>(1+0.3/2.638)*0.95*1.71*1.75/1.2</v>
          </cell>
          <cell r="H31">
            <v>2.6232537553648068</v>
          </cell>
        </row>
        <row r="32">
          <cell r="B32">
            <v>0.4</v>
          </cell>
          <cell r="C32" t="str">
            <v>(1+0.6/2.796)*0.95*1.71*1.75</v>
          </cell>
          <cell r="D32">
            <v>3.4529340128755361</v>
          </cell>
          <cell r="E32" t="str">
            <v>(1+0.4/2.796)*0.95*1.71*1.75</v>
          </cell>
          <cell r="F32">
            <v>3.2495810085836907</v>
          </cell>
          <cell r="G32" t="str">
            <v>(1+0.4/2.638)*0.95*1.71*1.75/1.2</v>
          </cell>
          <cell r="H32">
            <v>2.7079841738197423</v>
          </cell>
        </row>
        <row r="33">
          <cell r="B33">
            <v>0.5</v>
          </cell>
          <cell r="C33" t="str">
            <v>(1+0.7/2.796)*0.95*1.71*1.75</v>
          </cell>
          <cell r="D33">
            <v>3.5546105150214595</v>
          </cell>
          <cell r="E33" t="str">
            <v>(1+0.5/2.796)*0.95*1.71*1.75</v>
          </cell>
          <cell r="F33">
            <v>3.3512575107296136</v>
          </cell>
          <cell r="G33" t="str">
            <v>(1+0.5/2.638)*0.95*1.71*1.75/1.2</v>
          </cell>
          <cell r="H33">
            <v>2.7927145922746783</v>
          </cell>
        </row>
        <row r="34">
          <cell r="B34">
            <v>0.7</v>
          </cell>
          <cell r="C34" t="str">
            <v>(1+0.9/2.796)*0.95*1.71*1.75</v>
          </cell>
          <cell r="D34">
            <v>3.7579635193133041</v>
          </cell>
          <cell r="E34" t="str">
            <v>(1+0.7/2.796)*0.95*1.71*1.75</v>
          </cell>
          <cell r="F34">
            <v>3.5546105150214595</v>
          </cell>
          <cell r="G34" t="str">
            <v>(1+0.7/2.638)*0.95*1.71*1.75/1.2</v>
          </cell>
          <cell r="H34">
            <v>2.9621754291845499</v>
          </cell>
        </row>
        <row r="35">
          <cell r="B35">
            <v>1</v>
          </cell>
          <cell r="C35" t="str">
            <v>(1+1..2/2.796)*0.95*1.71*1.75</v>
          </cell>
          <cell r="D35">
            <v>4.062993025751072</v>
          </cell>
          <cell r="E35" t="str">
            <v>(1+1.0/2.796)*0.95*1.71*1.75</v>
          </cell>
          <cell r="F35">
            <v>3.8596400214592275</v>
          </cell>
          <cell r="G35" t="str">
            <v>(1+1.0/2.638)*0.95*1.71*1.75/1.2</v>
          </cell>
          <cell r="H35">
            <v>3.2163666845493561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20">
          <cell r="F20" t="str">
            <v>NCÂG85 x ( 1+0.4/2.638 ) x 1.75</v>
          </cell>
        </row>
        <row r="21">
          <cell r="F21" t="str">
            <v>MTCÂG85 x 1.047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5">
          <cell r="G5">
            <v>566000</v>
          </cell>
        </row>
        <row r="6">
          <cell r="G6">
            <v>622000</v>
          </cell>
        </row>
        <row r="7">
          <cell r="G7">
            <v>668000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>
        <row r="17">
          <cell r="S17">
            <v>30852424.893058136</v>
          </cell>
        </row>
      </sheetData>
      <sheetData sheetId="49" refreshError="1">
        <row r="21">
          <cell r="H21">
            <v>20505102.615798384</v>
          </cell>
        </row>
      </sheetData>
      <sheetData sheetId="50" refreshError="1"/>
      <sheetData sheetId="51" refreshError="1"/>
      <sheetData sheetId="52" refreshError="1"/>
      <sheetData sheetId="53" refreshError="1">
        <row r="119">
          <cell r="H119">
            <v>531261843.69420993</v>
          </cell>
          <cell r="I119">
            <v>110572822.82587999</v>
          </cell>
          <cell r="J119">
            <v>658087.32857999997</v>
          </cell>
        </row>
      </sheetData>
      <sheetData sheetId="54" refreshError="1">
        <row r="16">
          <cell r="G16">
            <v>815619999.99999988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Phu luc 2"/>
      <sheetName val="Phu luc 3"/>
      <sheetName val="TH-KSDH"/>
      <sheetName val="Phu luc 4"/>
      <sheetName val="TH-KSDC"/>
      <sheetName val="TKP"/>
      <sheetName val="chiet tinh"/>
      <sheetName val="KS-KT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TH dz 22"/>
      <sheetName val="TONG KE DZ 22 KV"/>
      <sheetName val="vt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Th 0,4"/>
      <sheetName val="VT ds 0,4"/>
      <sheetName val="TONG DZ 0.4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  <sheetName val="XL4Poppy"/>
    </sheetNames>
    <sheetDataSet>
      <sheetData sheetId="0" refreshError="1"/>
      <sheetData sheetId="1" refreshError="1"/>
      <sheetData sheetId="2" refreshError="1">
        <row r="2">
          <cell r="F2">
            <v>1</v>
          </cell>
        </row>
      </sheetData>
      <sheetData sheetId="3" refreshError="1"/>
      <sheetData sheetId="4" refreshError="1"/>
      <sheetData sheetId="5" refreshError="1">
        <row r="13">
          <cell r="D13">
            <v>4</v>
          </cell>
        </row>
        <row r="16">
          <cell r="C16" t="str">
            <v>Maïy biãún aïp 6-22/0,4 KV-160 KVA</v>
          </cell>
          <cell r="D16" t="str">
            <v>Maïy biãún aïp 10-22/0,4 KV-160 KVA</v>
          </cell>
          <cell r="E16" t="str">
            <v>Maïy biãún aïp 15-22/0,4 KV-160 KVA</v>
          </cell>
          <cell r="F16" t="str">
            <v>Maïy biãún aïp 22/0,4 KV-160 KVA</v>
          </cell>
          <cell r="G16" t="str">
            <v>Maïy biãún aïp 22-35/0,4 KV-160 KVA</v>
          </cell>
        </row>
        <row r="17">
          <cell r="C17" t="str">
            <v>Maïy biãún aïp 6-22/0,4 KV-100 KVA</v>
          </cell>
          <cell r="D17" t="str">
            <v>Maïy biãún aïp 10-22/0,4 KV-100 KVA</v>
          </cell>
          <cell r="E17" t="str">
            <v>Maïy biãún aïp 15-22/0,4 KV-100 KVA</v>
          </cell>
          <cell r="F17" t="str">
            <v>Maïy biãún aïp 22/0,4 KV-100 KVA</v>
          </cell>
          <cell r="G17" t="str">
            <v>Maïy biãún aïp 22-35/0,4 KV-100 KVA</v>
          </cell>
        </row>
        <row r="18">
          <cell r="C18" t="str">
            <v>Maïy biãún aïp 6-22/0,4 KV-75 KVA</v>
          </cell>
          <cell r="D18" t="str">
            <v>Maïy biãún aïp 10-22/0,4 KV-75 KVA</v>
          </cell>
          <cell r="E18" t="str">
            <v>Maïy biãún aïp 15-22/0,4 KV-75 KVA</v>
          </cell>
          <cell r="F18" t="str">
            <v>Maïy biãún aïp 22/0,4 KV-75 KVA</v>
          </cell>
          <cell r="G18" t="str">
            <v>Maïy biãún aïp 22-35/0,4 KV-75 KVA</v>
          </cell>
        </row>
        <row r="19">
          <cell r="C19" t="str">
            <v>Maïy biãún aïp 6-22/0,4 KV-50 KVA</v>
          </cell>
          <cell r="D19" t="str">
            <v>Maïy biãún aïp 10-22/0,4 KV-50 KVA</v>
          </cell>
          <cell r="E19" t="str">
            <v>Maïy biãún aïp 15-22/0,4 KV-50 KVA</v>
          </cell>
          <cell r="F19" t="str">
            <v>Maïy biãún aïp 22/0,4 KV-50 KVA</v>
          </cell>
          <cell r="G19" t="str">
            <v>Maïy biãún aïp 22-35/0,4 KV-50 KVA</v>
          </cell>
        </row>
        <row r="20">
          <cell r="C20" t="str">
            <v>Maïy biãún aïp 6-22/0,4 KV-31.5 KVA</v>
          </cell>
          <cell r="D20" t="str">
            <v>Maïy biãún aïp 10-22/0,4 KV-31.5 KVA</v>
          </cell>
          <cell r="E20" t="str">
            <v>Maïy biãún aïp 15-22/0,4 KV-31.5 KVA</v>
          </cell>
          <cell r="F20" t="str">
            <v>Maïy biãún aïp 22/0,4 KV-31.5 KVA</v>
          </cell>
          <cell r="G20" t="str">
            <v>Maïy biãún aïp 22-35/0,4 KV-31.5 KVA</v>
          </cell>
        </row>
        <row r="21">
          <cell r="C21" t="str">
            <v>Maïy biãún aïp 6-22/2x0,23 KV-25 KVA</v>
          </cell>
          <cell r="D21" t="str">
            <v>Maïy biãún aïp 10-22/2x0,23 KV-25 KVA</v>
          </cell>
          <cell r="E21" t="str">
            <v>Maïy biãún aïp 15-22/2x0,23 KV-25 KVA</v>
          </cell>
          <cell r="F21" t="str">
            <v>Maïy biãún aïp 22/2x0,23 KV-25 KVA</v>
          </cell>
        </row>
        <row r="22">
          <cell r="C22" t="str">
            <v>Maïy biãún aïp 6-22/0,23 KV-15 KVA</v>
          </cell>
          <cell r="D22" t="str">
            <v>Maïy biãún aïp 10-22/0,23 KV-15 KVA</v>
          </cell>
          <cell r="E22" t="str">
            <v>Maïy biãún aïp 15-22/0,23 KV-15 KVA</v>
          </cell>
          <cell r="F22" t="str">
            <v>Maïy biãún aïp 22/0,23 KV-15 KVA</v>
          </cell>
        </row>
        <row r="28">
          <cell r="C28" t="str">
            <v>Chäúng seït van 6 KV</v>
          </cell>
          <cell r="D28" t="str">
            <v>Chäúng seït van 10 KV</v>
          </cell>
          <cell r="E28" t="str">
            <v>Chäúng seït van 18 KV</v>
          </cell>
          <cell r="F28" t="str">
            <v>Chäúng seït van 22 KV</v>
          </cell>
          <cell r="G28" t="str">
            <v>Chäúng seït van 35 KV</v>
          </cell>
        </row>
        <row r="29">
          <cell r="C29" t="str">
            <v>Cáöu chç tæû råi 22 kV</v>
          </cell>
          <cell r="D29" t="str">
            <v>Cáöu chç tæû råi 22 kV</v>
          </cell>
          <cell r="E29" t="str">
            <v>Cáöu chç tæû råi 22 kV</v>
          </cell>
          <cell r="F29" t="str">
            <v>Cáöu chç tæû råi 22 kV</v>
          </cell>
          <cell r="G29" t="str">
            <v>Cáöu chç tæû råi 35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C4">
            <v>35805000</v>
          </cell>
          <cell r="D4">
            <v>39456600</v>
          </cell>
          <cell r="E4">
            <v>35805000</v>
          </cell>
          <cell r="F4">
            <v>32649400</v>
          </cell>
          <cell r="G4">
            <v>49977000</v>
          </cell>
        </row>
        <row r="5">
          <cell r="C5">
            <v>30303000</v>
          </cell>
          <cell r="D5">
            <v>30400900</v>
          </cell>
          <cell r="E5">
            <v>28132200</v>
          </cell>
          <cell r="F5">
            <v>26520000</v>
          </cell>
          <cell r="G5">
            <v>41926000</v>
          </cell>
        </row>
        <row r="6">
          <cell r="C6">
            <v>22294200</v>
          </cell>
          <cell r="D6">
            <v>25873100</v>
          </cell>
          <cell r="E6">
            <v>25074300</v>
          </cell>
          <cell r="F6">
            <v>23285800</v>
          </cell>
          <cell r="G6">
            <v>38737300</v>
          </cell>
        </row>
        <row r="7">
          <cell r="C7">
            <v>20534100</v>
          </cell>
          <cell r="D7">
            <v>22639000</v>
          </cell>
          <cell r="E7">
            <v>22015700</v>
          </cell>
          <cell r="F7">
            <v>1940500</v>
          </cell>
          <cell r="G7">
            <v>35113400</v>
          </cell>
        </row>
        <row r="8">
          <cell r="C8">
            <v>0</v>
          </cell>
          <cell r="D8">
            <v>21345300</v>
          </cell>
          <cell r="E8">
            <v>17320400</v>
          </cell>
          <cell r="F8">
            <v>16632800</v>
          </cell>
          <cell r="G8">
            <v>23743400</v>
          </cell>
        </row>
        <row r="9">
          <cell r="C9">
            <v>8800400</v>
          </cell>
          <cell r="D9">
            <v>15670000</v>
          </cell>
          <cell r="E9">
            <v>9856300</v>
          </cell>
          <cell r="F9">
            <v>8800400</v>
          </cell>
          <cell r="G9">
            <v>0</v>
          </cell>
        </row>
        <row r="10">
          <cell r="C10">
            <v>7392200</v>
          </cell>
          <cell r="D10">
            <v>11700000</v>
          </cell>
          <cell r="E10">
            <v>7861600</v>
          </cell>
          <cell r="F10">
            <v>7392200</v>
          </cell>
          <cell r="G10">
            <v>0</v>
          </cell>
        </row>
        <row r="15">
          <cell r="C15">
            <v>382900</v>
          </cell>
          <cell r="D15">
            <v>428800</v>
          </cell>
          <cell r="E15">
            <v>528400</v>
          </cell>
          <cell r="F15">
            <v>528400</v>
          </cell>
          <cell r="G15">
            <v>1026100</v>
          </cell>
        </row>
        <row r="20">
          <cell r="A20" t="str">
            <v>Tuí âiãûn haû thãú 160 kVA - 0,4 kV</v>
          </cell>
          <cell r="D20">
            <v>9644600</v>
          </cell>
        </row>
        <row r="21">
          <cell r="A21" t="str">
            <v>Tuí âiãûn haû thãú 100 kVA - 0,4 kV</v>
          </cell>
          <cell r="D21">
            <v>8444600</v>
          </cell>
        </row>
        <row r="22">
          <cell r="A22" t="str">
            <v>Tuí âiãûn haû thãú 75 kVA - 0,4 kV</v>
          </cell>
          <cell r="D22">
            <v>6585900</v>
          </cell>
        </row>
        <row r="23">
          <cell r="A23" t="str">
            <v>Tuí âiãûn haû thãú 50 kVA - 0,4 kV</v>
          </cell>
          <cell r="D23">
            <v>5493900</v>
          </cell>
        </row>
        <row r="24">
          <cell r="A24" t="str">
            <v>Tuí âiãûn haû thãú 31.5 kVA - 0,4 kV</v>
          </cell>
          <cell r="D24">
            <v>4573300</v>
          </cell>
        </row>
        <row r="25">
          <cell r="A25" t="str">
            <v>Tuí âiãûn haû thãú 25 kVA - 0,4 kV</v>
          </cell>
          <cell r="D25">
            <v>2540300</v>
          </cell>
        </row>
        <row r="26">
          <cell r="A26" t="str">
            <v>Tuí âiãûn haû thãú 15 kVA - 0,4 kV</v>
          </cell>
          <cell r="D26">
            <v>2045500</v>
          </cell>
        </row>
      </sheetData>
      <sheetData sheetId="19" refreshError="1">
        <row r="6">
          <cell r="A6">
            <v>1</v>
          </cell>
          <cell r="B6" t="str">
            <v>Caïc âëa phæång khäng thuäüc âëa baìn 1 vaì 2</v>
          </cell>
          <cell r="C6">
            <v>1.75</v>
          </cell>
          <cell r="D6">
            <v>1.1100000000000001</v>
          </cell>
          <cell r="E6">
            <v>1.109</v>
          </cell>
          <cell r="F6">
            <v>1.0469999999999999</v>
          </cell>
          <cell r="G6">
            <v>1.052</v>
          </cell>
          <cell r="H6">
            <v>1.1100000000000001</v>
          </cell>
        </row>
        <row r="7">
          <cell r="A7">
            <v>2</v>
          </cell>
          <cell r="B7" t="str">
            <v>Caïc thaình phäú loaûi II : Nam Âënh, Haíi Phoìng, Vinh, Huãú, Âaì nàông, Qui Nhån, Nha Trang, Âaì laût, Biãn Hoìa, Vuîng Taìu, Haû Long, Cáön Thå, caïc khu cäng nghiãûp táûp trung</v>
          </cell>
          <cell r="C7">
            <v>1.89</v>
          </cell>
          <cell r="D7">
            <v>1.1200000000000001</v>
          </cell>
          <cell r="E7">
            <v>1.119</v>
          </cell>
          <cell r="F7">
            <v>1.0569999999999999</v>
          </cell>
          <cell r="G7">
            <v>1.0620000000000001</v>
          </cell>
          <cell r="H7">
            <v>1.1200000000000001</v>
          </cell>
        </row>
        <row r="8">
          <cell r="A8">
            <v>3</v>
          </cell>
          <cell r="B8" t="str">
            <v>Haì näüi : Hoaìn Kiãúm, Ba Âçnh, Âäúng Âa, Hai Baì Træng, Cáöu Giáúy, Thanh Xuán, Táy Häö. TP HCM : Q1-12, Bçnh Thaûnh, Goì váúp, Tán Bçnh, Phuï Nhuáûn, Thuí Âæïc</v>
          </cell>
          <cell r="C8">
            <v>2.04</v>
          </cell>
          <cell r="D8">
            <v>1.1299999999999999</v>
          </cell>
          <cell r="E8">
            <v>1.129</v>
          </cell>
          <cell r="F8">
            <v>1.0669999999999999</v>
          </cell>
          <cell r="G8">
            <v>1.0720000000000001</v>
          </cell>
          <cell r="H8">
            <v>1.1299999999999999</v>
          </cell>
        </row>
      </sheetData>
      <sheetData sheetId="20" refreshError="1"/>
      <sheetData sheetId="21" refreshError="1">
        <row r="28">
          <cell r="B28">
            <v>0</v>
          </cell>
          <cell r="C28" t="str">
            <v>(1+0.2/2.796)*0.95*1.71*1.75</v>
          </cell>
          <cell r="D28">
            <v>3.0462280042918448</v>
          </cell>
          <cell r="E28" t="str">
            <v>(1+0.0/2.796)*0.95*1.71*1.75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(1+0.3/2.796)*0.95*1.71*1.75</v>
          </cell>
          <cell r="D29">
            <v>3.1479045064377678</v>
          </cell>
          <cell r="E29" t="str">
            <v>(1+0.1/2.796)*0.95*1.71*1.75</v>
          </cell>
          <cell r="F29">
            <v>2.9445515021459223</v>
          </cell>
          <cell r="G29" t="str">
            <v>(1+0.1/2.638)*0.95*1.71*1.75/1.2</v>
          </cell>
          <cell r="H29">
            <v>2.4537929184549352</v>
          </cell>
        </row>
        <row r="30">
          <cell r="B30">
            <v>0.2</v>
          </cell>
          <cell r="C30" t="str">
            <v>(1+0.4/2.796)*0.95*1.71*1.75</v>
          </cell>
          <cell r="D30">
            <v>3.2495810085836907</v>
          </cell>
          <cell r="E30" t="str">
            <v>(1+0.2/2.796)*0.95*1.71*1.75</v>
          </cell>
          <cell r="F30">
            <v>3.0462280042918448</v>
          </cell>
          <cell r="G30" t="str">
            <v>(1+0.2/2.638)*0.95*1.71*1.75/1.2</v>
          </cell>
          <cell r="H30">
            <v>2.5385233369098708</v>
          </cell>
        </row>
        <row r="31">
          <cell r="B31">
            <v>0.3</v>
          </cell>
          <cell r="C31" t="str">
            <v>(1+0.5/2.796)*0.95*1.71*1.75</v>
          </cell>
          <cell r="D31">
            <v>3.3512575107296136</v>
          </cell>
          <cell r="E31" t="str">
            <v>(1+0.3/2.796)*0.95*1.71*1.75</v>
          </cell>
          <cell r="F31">
            <v>3.1479045064377678</v>
          </cell>
          <cell r="G31" t="str">
            <v>(1+0.3/2.638)*0.95*1.71*1.75/1.2</v>
          </cell>
          <cell r="H31">
            <v>2.6232537553648068</v>
          </cell>
        </row>
        <row r="32">
          <cell r="B32">
            <v>0.4</v>
          </cell>
          <cell r="C32" t="str">
            <v>(1+0.6/2.796)*0.95*1.71*1.75</v>
          </cell>
          <cell r="D32">
            <v>3.4529340128755361</v>
          </cell>
          <cell r="E32" t="str">
            <v>(1+0.4/2.796)*0.95*1.71*1.75</v>
          </cell>
          <cell r="F32">
            <v>3.2495810085836907</v>
          </cell>
          <cell r="G32" t="str">
            <v>(1+0.4/2.638)*0.95*1.71*1.75/1.2</v>
          </cell>
          <cell r="H32">
            <v>2.7079841738197423</v>
          </cell>
        </row>
        <row r="33">
          <cell r="B33">
            <v>0.5</v>
          </cell>
          <cell r="C33" t="str">
            <v>(1+0.7/2.796)*0.95*1.71*1.75</v>
          </cell>
          <cell r="D33">
            <v>3.5546105150214595</v>
          </cell>
          <cell r="E33" t="str">
            <v>(1+0.5/2.796)*0.95*1.71*1.75</v>
          </cell>
          <cell r="F33">
            <v>3.3512575107296136</v>
          </cell>
          <cell r="G33" t="str">
            <v>(1+0.5/2.638)*0.95*1.71*1.75/1.2</v>
          </cell>
          <cell r="H33">
            <v>2.7927145922746783</v>
          </cell>
        </row>
        <row r="34">
          <cell r="B34">
            <v>0.7</v>
          </cell>
          <cell r="C34" t="str">
            <v>(1+0.9/2.796)*0.95*1.71*1.75</v>
          </cell>
          <cell r="D34">
            <v>3.7579635193133041</v>
          </cell>
          <cell r="E34" t="str">
            <v>(1+0.7/2.796)*0.95*1.71*1.75</v>
          </cell>
          <cell r="F34">
            <v>3.5546105150214595</v>
          </cell>
          <cell r="G34" t="str">
            <v>(1+0.7/2.638)*0.95*1.71*1.75/1.2</v>
          </cell>
          <cell r="H34">
            <v>2.9621754291845499</v>
          </cell>
        </row>
        <row r="35">
          <cell r="B35">
            <v>1</v>
          </cell>
          <cell r="C35" t="str">
            <v>(1+1..2/2.796)*0.95*1.71*1.75</v>
          </cell>
          <cell r="D35">
            <v>4.062993025751072</v>
          </cell>
          <cell r="E35" t="str">
            <v>(1+1.0/2.796)*0.95*1.71*1.75</v>
          </cell>
          <cell r="F35">
            <v>3.8596400214592275</v>
          </cell>
          <cell r="G35" t="str">
            <v>(1+1.0/2.638)*0.95*1.71*1.75/1.2</v>
          </cell>
          <cell r="H35">
            <v>3.2163666845493561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20">
          <cell r="F20" t="str">
            <v>NCÂG85 x ( 1+0.4/2.638 ) x 1.75</v>
          </cell>
        </row>
        <row r="21">
          <cell r="F21" t="str">
            <v>MTCÂG85 x 1.047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5">
          <cell r="G5">
            <v>566000</v>
          </cell>
        </row>
        <row r="6">
          <cell r="G6">
            <v>622000</v>
          </cell>
        </row>
        <row r="7">
          <cell r="G7">
            <v>668000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>
        <row r="17">
          <cell r="S17">
            <v>30852424.893058136</v>
          </cell>
        </row>
      </sheetData>
      <sheetData sheetId="49" refreshError="1">
        <row r="21">
          <cell r="H21">
            <v>20505102.615798384</v>
          </cell>
        </row>
      </sheetData>
      <sheetData sheetId="50" refreshError="1"/>
      <sheetData sheetId="51" refreshError="1"/>
      <sheetData sheetId="52" refreshError="1"/>
      <sheetData sheetId="53" refreshError="1">
        <row r="119">
          <cell r="H119">
            <v>531261843.69420993</v>
          </cell>
          <cell r="I119">
            <v>110572822.82587999</v>
          </cell>
          <cell r="J119">
            <v>658087.32857999997</v>
          </cell>
        </row>
      </sheetData>
      <sheetData sheetId="54" refreshError="1">
        <row r="16">
          <cell r="G16">
            <v>815619999.99999988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Phu luc 2"/>
      <sheetName val="Phu luc 3"/>
      <sheetName val="TH-KSDH"/>
      <sheetName val="Phu luc 4"/>
      <sheetName val="TH-KSDC"/>
      <sheetName val="TKP"/>
      <sheetName val="chiet tinh"/>
      <sheetName val="KS-KT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TH dz 22"/>
      <sheetName val="TONG KE DZ 22 KV"/>
      <sheetName val="vt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Th 0,4"/>
      <sheetName val="VT ds 0,4"/>
      <sheetName val="TONG DZ 0.4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  <sheetName val="XL4Poppy"/>
    </sheetNames>
    <sheetDataSet>
      <sheetData sheetId="0" refreshError="1"/>
      <sheetData sheetId="1" refreshError="1"/>
      <sheetData sheetId="2" refreshError="1">
        <row r="2">
          <cell r="F2">
            <v>1</v>
          </cell>
        </row>
      </sheetData>
      <sheetData sheetId="3" refreshError="1"/>
      <sheetData sheetId="4" refreshError="1"/>
      <sheetData sheetId="5" refreshError="1">
        <row r="13">
          <cell r="D13">
            <v>4</v>
          </cell>
        </row>
        <row r="16">
          <cell r="C16" t="str">
            <v>Maïy biãún aïp 6-22/0,4 KV-160 KVA</v>
          </cell>
          <cell r="D16" t="str">
            <v>Maïy biãún aïp 10-22/0,4 KV-160 KVA</v>
          </cell>
          <cell r="E16" t="str">
            <v>Maïy biãún aïp 15-22/0,4 KV-160 KVA</v>
          </cell>
          <cell r="F16" t="str">
            <v>Maïy biãún aïp 22/0,4 KV-160 KVA</v>
          </cell>
          <cell r="G16" t="str">
            <v>Maïy biãún aïp 22-35/0,4 KV-160 KVA</v>
          </cell>
        </row>
        <row r="17">
          <cell r="C17" t="str">
            <v>Maïy biãún aïp 6-22/0,4 KV-100 KVA</v>
          </cell>
          <cell r="D17" t="str">
            <v>Maïy biãún aïp 10-22/0,4 KV-100 KVA</v>
          </cell>
          <cell r="E17" t="str">
            <v>Maïy biãún aïp 15-22/0,4 KV-100 KVA</v>
          </cell>
          <cell r="F17" t="str">
            <v>Maïy biãún aïp 22/0,4 KV-100 KVA</v>
          </cell>
          <cell r="G17" t="str">
            <v>Maïy biãún aïp 22-35/0,4 KV-100 KVA</v>
          </cell>
        </row>
        <row r="18">
          <cell r="C18" t="str">
            <v>Maïy biãún aïp 6-22/0,4 KV-75 KVA</v>
          </cell>
          <cell r="D18" t="str">
            <v>Maïy biãún aïp 10-22/0,4 KV-75 KVA</v>
          </cell>
          <cell r="E18" t="str">
            <v>Maïy biãún aïp 15-22/0,4 KV-75 KVA</v>
          </cell>
          <cell r="F18" t="str">
            <v>Maïy biãún aïp 22/0,4 KV-75 KVA</v>
          </cell>
          <cell r="G18" t="str">
            <v>Maïy biãún aïp 22-35/0,4 KV-75 KVA</v>
          </cell>
        </row>
        <row r="19">
          <cell r="C19" t="str">
            <v>Maïy biãún aïp 6-22/0,4 KV-50 KVA</v>
          </cell>
          <cell r="D19" t="str">
            <v>Maïy biãún aïp 10-22/0,4 KV-50 KVA</v>
          </cell>
          <cell r="E19" t="str">
            <v>Maïy biãún aïp 15-22/0,4 KV-50 KVA</v>
          </cell>
          <cell r="F19" t="str">
            <v>Maïy biãún aïp 22/0,4 KV-50 KVA</v>
          </cell>
          <cell r="G19" t="str">
            <v>Maïy biãún aïp 22-35/0,4 KV-50 KVA</v>
          </cell>
        </row>
        <row r="20">
          <cell r="C20" t="str">
            <v>Maïy biãún aïp 6-22/0,4 KV-31.5 KVA</v>
          </cell>
          <cell r="D20" t="str">
            <v>Maïy biãún aïp 10-22/0,4 KV-31.5 KVA</v>
          </cell>
          <cell r="E20" t="str">
            <v>Maïy biãún aïp 15-22/0,4 KV-31.5 KVA</v>
          </cell>
          <cell r="F20" t="str">
            <v>Maïy biãún aïp 22/0,4 KV-31.5 KVA</v>
          </cell>
          <cell r="G20" t="str">
            <v>Maïy biãún aïp 22-35/0,4 KV-31.5 KVA</v>
          </cell>
        </row>
        <row r="21">
          <cell r="C21" t="str">
            <v>Maïy biãún aïp 6-22/2x0,23 KV-25 KVA</v>
          </cell>
          <cell r="D21" t="str">
            <v>Maïy biãún aïp 10-22/2x0,23 KV-25 KVA</v>
          </cell>
          <cell r="E21" t="str">
            <v>Maïy biãún aïp 15-22/2x0,23 KV-25 KVA</v>
          </cell>
          <cell r="F21" t="str">
            <v>Maïy biãún aïp 22/2x0,23 KV-25 KVA</v>
          </cell>
        </row>
        <row r="22">
          <cell r="C22" t="str">
            <v>Maïy biãún aïp 6-22/0,23 KV-15 KVA</v>
          </cell>
          <cell r="D22" t="str">
            <v>Maïy biãún aïp 10-22/0,23 KV-15 KVA</v>
          </cell>
          <cell r="E22" t="str">
            <v>Maïy biãún aïp 15-22/0,23 KV-15 KVA</v>
          </cell>
          <cell r="F22" t="str">
            <v>Maïy biãún aïp 22/0,23 KV-15 KVA</v>
          </cell>
        </row>
        <row r="28">
          <cell r="C28" t="str">
            <v>Chäúng seït van 6 KV</v>
          </cell>
          <cell r="D28" t="str">
            <v>Chäúng seït van 10 KV</v>
          </cell>
          <cell r="E28" t="str">
            <v>Chäúng seït van 18 KV</v>
          </cell>
          <cell r="F28" t="str">
            <v>Chäúng seït van 22 KV</v>
          </cell>
          <cell r="G28" t="str">
            <v>Chäúng seït van 35 KV</v>
          </cell>
        </row>
        <row r="29">
          <cell r="C29" t="str">
            <v>Cáöu chç tæû råi 22 kV</v>
          </cell>
          <cell r="D29" t="str">
            <v>Cáöu chç tæû råi 22 kV</v>
          </cell>
          <cell r="E29" t="str">
            <v>Cáöu chç tæû råi 22 kV</v>
          </cell>
          <cell r="F29" t="str">
            <v>Cáöu chç tæû råi 22 kV</v>
          </cell>
          <cell r="G29" t="str">
            <v>Cáöu chç tæû råi 35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C4">
            <v>35805000</v>
          </cell>
          <cell r="D4">
            <v>39456600</v>
          </cell>
          <cell r="E4">
            <v>35805000</v>
          </cell>
          <cell r="F4">
            <v>32649400</v>
          </cell>
          <cell r="G4">
            <v>49977000</v>
          </cell>
        </row>
        <row r="5">
          <cell r="C5">
            <v>30303000</v>
          </cell>
          <cell r="D5">
            <v>30400900</v>
          </cell>
          <cell r="E5">
            <v>28132200</v>
          </cell>
          <cell r="F5">
            <v>26520000</v>
          </cell>
          <cell r="G5">
            <v>41926000</v>
          </cell>
        </row>
        <row r="6">
          <cell r="C6">
            <v>22294200</v>
          </cell>
          <cell r="D6">
            <v>25873100</v>
          </cell>
          <cell r="E6">
            <v>25074300</v>
          </cell>
          <cell r="F6">
            <v>23285800</v>
          </cell>
          <cell r="G6">
            <v>38737300</v>
          </cell>
        </row>
        <row r="7">
          <cell r="C7">
            <v>20534100</v>
          </cell>
          <cell r="D7">
            <v>22639000</v>
          </cell>
          <cell r="E7">
            <v>22015700</v>
          </cell>
          <cell r="F7">
            <v>1940500</v>
          </cell>
          <cell r="G7">
            <v>35113400</v>
          </cell>
        </row>
        <row r="8">
          <cell r="C8">
            <v>0</v>
          </cell>
          <cell r="D8">
            <v>21345300</v>
          </cell>
          <cell r="E8">
            <v>17320400</v>
          </cell>
          <cell r="F8">
            <v>16632800</v>
          </cell>
          <cell r="G8">
            <v>23743400</v>
          </cell>
        </row>
        <row r="9">
          <cell r="C9">
            <v>8800400</v>
          </cell>
          <cell r="D9">
            <v>15670000</v>
          </cell>
          <cell r="E9">
            <v>9856300</v>
          </cell>
          <cell r="F9">
            <v>8800400</v>
          </cell>
          <cell r="G9">
            <v>0</v>
          </cell>
        </row>
        <row r="10">
          <cell r="C10">
            <v>7392200</v>
          </cell>
          <cell r="D10">
            <v>11700000</v>
          </cell>
          <cell r="E10">
            <v>7861600</v>
          </cell>
          <cell r="F10">
            <v>7392200</v>
          </cell>
          <cell r="G10">
            <v>0</v>
          </cell>
        </row>
        <row r="15">
          <cell r="C15">
            <v>382900</v>
          </cell>
          <cell r="D15">
            <v>428800</v>
          </cell>
          <cell r="E15">
            <v>528400</v>
          </cell>
          <cell r="F15">
            <v>528400</v>
          </cell>
          <cell r="G15">
            <v>1026100</v>
          </cell>
        </row>
        <row r="20">
          <cell r="A20" t="str">
            <v>Tuí âiãûn haû thãú 160 kVA - 0,4 kV</v>
          </cell>
          <cell r="D20">
            <v>9644600</v>
          </cell>
        </row>
        <row r="21">
          <cell r="A21" t="str">
            <v>Tuí âiãûn haû thãú 100 kVA - 0,4 kV</v>
          </cell>
          <cell r="D21">
            <v>8444600</v>
          </cell>
        </row>
        <row r="22">
          <cell r="A22" t="str">
            <v>Tuí âiãûn haû thãú 75 kVA - 0,4 kV</v>
          </cell>
          <cell r="D22">
            <v>6585900</v>
          </cell>
        </row>
        <row r="23">
          <cell r="A23" t="str">
            <v>Tuí âiãûn haû thãú 50 kVA - 0,4 kV</v>
          </cell>
          <cell r="D23">
            <v>5493900</v>
          </cell>
        </row>
        <row r="24">
          <cell r="A24" t="str">
            <v>Tuí âiãûn haû thãú 31.5 kVA - 0,4 kV</v>
          </cell>
          <cell r="D24">
            <v>4573300</v>
          </cell>
        </row>
        <row r="25">
          <cell r="A25" t="str">
            <v>Tuí âiãûn haû thãú 25 kVA - 0,4 kV</v>
          </cell>
          <cell r="D25">
            <v>2540300</v>
          </cell>
        </row>
        <row r="26">
          <cell r="A26" t="str">
            <v>Tuí âiãûn haû thãú 15 kVA - 0,4 kV</v>
          </cell>
          <cell r="D26">
            <v>2045500</v>
          </cell>
        </row>
      </sheetData>
      <sheetData sheetId="19" refreshError="1">
        <row r="6">
          <cell r="A6">
            <v>1</v>
          </cell>
          <cell r="B6" t="str">
            <v>Caïc âëa phæång khäng thuäüc âëa baìn 1 vaì 2</v>
          </cell>
          <cell r="C6">
            <v>1.75</v>
          </cell>
          <cell r="D6">
            <v>1.1100000000000001</v>
          </cell>
          <cell r="E6">
            <v>1.109</v>
          </cell>
          <cell r="F6">
            <v>1.0469999999999999</v>
          </cell>
          <cell r="G6">
            <v>1.052</v>
          </cell>
          <cell r="H6">
            <v>1.1100000000000001</v>
          </cell>
        </row>
        <row r="7">
          <cell r="A7">
            <v>2</v>
          </cell>
          <cell r="B7" t="str">
            <v>Caïc thaình phäú loaûi II : Nam Âënh, Haíi Phoìng, Vinh, Huãú, Âaì nàông, Qui Nhån, Nha Trang, Âaì laût, Biãn Hoìa, Vuîng Taìu, Haû Long, Cáön Thå, caïc khu cäng nghiãûp táûp trung</v>
          </cell>
          <cell r="C7">
            <v>1.89</v>
          </cell>
          <cell r="D7">
            <v>1.1200000000000001</v>
          </cell>
          <cell r="E7">
            <v>1.119</v>
          </cell>
          <cell r="F7">
            <v>1.0569999999999999</v>
          </cell>
          <cell r="G7">
            <v>1.0620000000000001</v>
          </cell>
          <cell r="H7">
            <v>1.1200000000000001</v>
          </cell>
        </row>
        <row r="8">
          <cell r="A8">
            <v>3</v>
          </cell>
          <cell r="B8" t="str">
            <v>Haì näüi : Hoaìn Kiãúm, Ba Âçnh, Âäúng Âa, Hai Baì Træng, Cáöu Giáúy, Thanh Xuán, Táy Häö. TP HCM : Q1-12, Bçnh Thaûnh, Goì váúp, Tán Bçnh, Phuï Nhuáûn, Thuí Âæïc</v>
          </cell>
          <cell r="C8">
            <v>2.04</v>
          </cell>
          <cell r="D8">
            <v>1.1299999999999999</v>
          </cell>
          <cell r="E8">
            <v>1.129</v>
          </cell>
          <cell r="F8">
            <v>1.0669999999999999</v>
          </cell>
          <cell r="G8">
            <v>1.0720000000000001</v>
          </cell>
          <cell r="H8">
            <v>1.1299999999999999</v>
          </cell>
        </row>
      </sheetData>
      <sheetData sheetId="20" refreshError="1"/>
      <sheetData sheetId="21" refreshError="1">
        <row r="28">
          <cell r="B28">
            <v>0</v>
          </cell>
          <cell r="C28" t="str">
            <v>(1+0.2/2.796)*0.95*1.71*1.75</v>
          </cell>
          <cell r="D28">
            <v>3.0462280042918448</v>
          </cell>
          <cell r="E28" t="str">
            <v>(1+0.0/2.796)*0.95*1.71*1.75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(1+0.3/2.796)*0.95*1.71*1.75</v>
          </cell>
          <cell r="D29">
            <v>3.1479045064377678</v>
          </cell>
          <cell r="E29" t="str">
            <v>(1+0.1/2.796)*0.95*1.71*1.75</v>
          </cell>
          <cell r="F29">
            <v>2.9445515021459223</v>
          </cell>
          <cell r="G29" t="str">
            <v>(1+0.1/2.638)*0.95*1.71*1.75/1.2</v>
          </cell>
          <cell r="H29">
            <v>2.4537929184549352</v>
          </cell>
        </row>
        <row r="30">
          <cell r="B30">
            <v>0.2</v>
          </cell>
          <cell r="C30" t="str">
            <v>(1+0.4/2.796)*0.95*1.71*1.75</v>
          </cell>
          <cell r="D30">
            <v>3.2495810085836907</v>
          </cell>
          <cell r="E30" t="str">
            <v>(1+0.2/2.796)*0.95*1.71*1.75</v>
          </cell>
          <cell r="F30">
            <v>3.0462280042918448</v>
          </cell>
          <cell r="G30" t="str">
            <v>(1+0.2/2.638)*0.95*1.71*1.75/1.2</v>
          </cell>
          <cell r="H30">
            <v>2.5385233369098708</v>
          </cell>
        </row>
        <row r="31">
          <cell r="B31">
            <v>0.3</v>
          </cell>
          <cell r="C31" t="str">
            <v>(1+0.5/2.796)*0.95*1.71*1.75</v>
          </cell>
          <cell r="D31">
            <v>3.3512575107296136</v>
          </cell>
          <cell r="E31" t="str">
            <v>(1+0.3/2.796)*0.95*1.71*1.75</v>
          </cell>
          <cell r="F31">
            <v>3.1479045064377678</v>
          </cell>
          <cell r="G31" t="str">
            <v>(1+0.3/2.638)*0.95*1.71*1.75/1.2</v>
          </cell>
          <cell r="H31">
            <v>2.6232537553648068</v>
          </cell>
        </row>
        <row r="32">
          <cell r="B32">
            <v>0.4</v>
          </cell>
          <cell r="C32" t="str">
            <v>(1+0.6/2.796)*0.95*1.71*1.75</v>
          </cell>
          <cell r="D32">
            <v>3.4529340128755361</v>
          </cell>
          <cell r="E32" t="str">
            <v>(1+0.4/2.796)*0.95*1.71*1.75</v>
          </cell>
          <cell r="F32">
            <v>3.2495810085836907</v>
          </cell>
          <cell r="G32" t="str">
            <v>(1+0.4/2.638)*0.95*1.71*1.75/1.2</v>
          </cell>
          <cell r="H32">
            <v>2.7079841738197423</v>
          </cell>
        </row>
        <row r="33">
          <cell r="B33">
            <v>0.5</v>
          </cell>
          <cell r="C33" t="str">
            <v>(1+0.7/2.796)*0.95*1.71*1.75</v>
          </cell>
          <cell r="D33">
            <v>3.5546105150214595</v>
          </cell>
          <cell r="E33" t="str">
            <v>(1+0.5/2.796)*0.95*1.71*1.75</v>
          </cell>
          <cell r="F33">
            <v>3.3512575107296136</v>
          </cell>
          <cell r="G33" t="str">
            <v>(1+0.5/2.638)*0.95*1.71*1.75/1.2</v>
          </cell>
          <cell r="H33">
            <v>2.7927145922746783</v>
          </cell>
        </row>
        <row r="34">
          <cell r="B34">
            <v>0.7</v>
          </cell>
          <cell r="C34" t="str">
            <v>(1+0.9/2.796)*0.95*1.71*1.75</v>
          </cell>
          <cell r="D34">
            <v>3.7579635193133041</v>
          </cell>
          <cell r="E34" t="str">
            <v>(1+0.7/2.796)*0.95*1.71*1.75</v>
          </cell>
          <cell r="F34">
            <v>3.5546105150214595</v>
          </cell>
          <cell r="G34" t="str">
            <v>(1+0.7/2.638)*0.95*1.71*1.75/1.2</v>
          </cell>
          <cell r="H34">
            <v>2.9621754291845499</v>
          </cell>
        </row>
        <row r="35">
          <cell r="B35">
            <v>1</v>
          </cell>
          <cell r="C35" t="str">
            <v>(1+1..2/2.796)*0.95*1.71*1.75</v>
          </cell>
          <cell r="D35">
            <v>4.062993025751072</v>
          </cell>
          <cell r="E35" t="str">
            <v>(1+1.0/2.796)*0.95*1.71*1.75</v>
          </cell>
          <cell r="F35">
            <v>3.8596400214592275</v>
          </cell>
          <cell r="G35" t="str">
            <v>(1+1.0/2.638)*0.95*1.71*1.75/1.2</v>
          </cell>
          <cell r="H35">
            <v>3.2163666845493561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20">
          <cell r="F20" t="str">
            <v>NCÂG85 x ( 1+0.4/2.638 ) x 1.75</v>
          </cell>
        </row>
        <row r="21">
          <cell r="F21" t="str">
            <v>MTCÂG85 x 1.047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5">
          <cell r="G5">
            <v>566000</v>
          </cell>
        </row>
        <row r="6">
          <cell r="G6">
            <v>622000</v>
          </cell>
        </row>
        <row r="7">
          <cell r="G7">
            <v>668000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>
        <row r="17">
          <cell r="S17">
            <v>30852424.893058136</v>
          </cell>
        </row>
      </sheetData>
      <sheetData sheetId="49" refreshError="1">
        <row r="21">
          <cell r="H21">
            <v>20505102.615798384</v>
          </cell>
        </row>
      </sheetData>
      <sheetData sheetId="50" refreshError="1"/>
      <sheetData sheetId="51" refreshError="1"/>
      <sheetData sheetId="52" refreshError="1"/>
      <sheetData sheetId="53" refreshError="1">
        <row r="119">
          <cell r="H119">
            <v>531261843.69420993</v>
          </cell>
          <cell r="I119">
            <v>110572822.82587999</v>
          </cell>
          <cell r="J119">
            <v>658087.32857999997</v>
          </cell>
        </row>
      </sheetData>
      <sheetData sheetId="54" refreshError="1">
        <row r="16">
          <cell r="G16">
            <v>815619999.99999988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_lieu"/>
      <sheetName val="Sheet1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Bang ve"/>
      <sheetName val="Bang tong ke"/>
      <sheetName val="Liet ke vat tu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Thang02"/>
      <sheetName val="Thang03"/>
      <sheetName val="thang04"/>
      <sheetName val="Sheet2"/>
      <sheetName val="Sheet3"/>
      <sheetName val="Sheet4"/>
      <sheetName val="Sheet5"/>
      <sheetName val="XL4Test5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၃hi_tiet_cot_pha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VL_NC_溼_XL_khac"/>
      <sheetName val="TSDL"/>
      <sheetName val="toketoanCND MSTS"/>
      <sheetName val="TSKH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KH-Q1,Q2,01"/>
      <sheetName val="KL_dak_Lap_dat"/>
      <sheetName val="KL_cot[thep"/>
      <sheetName val="1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K,DTt5-6"/>
      <sheetName val="K,DTt7-11"/>
      <sheetName val="K,DTt5-6 (2)"/>
      <sheetName val="K,DTt7-11 (2)"/>
      <sheetName val="VL_NC_?_XL_khac"/>
      <sheetName val="Tong_GT_khac_Pbo_v!n_GT"/>
      <sheetName val="THXM-tr"/>
      <sheetName val="pp3x!"/>
      <sheetName val="BIA HUD_x0001_ LON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Sheet6"/>
      <sheetName val="cong DST2"/>
      <sheetName val="cong DS T1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thau.xls]SAM OTO 1100-20 DN"/>
      <sheetName val="toketoanCLD MSTS"/>
      <sheetName val="Manh︀ᇕ԰_x0000_缀"/>
      <sheetName val="ManhԀ_x0000__x0000__x0000_"/>
      <sheetName val="PTDG_x0006__x0000_DGTHDC_x0002__x0000_GM_x0003__x0000_GVL_x0003__x0000_GN@_x0004__x0000_DKT"/>
      <sheetName val="Manh?_x0000__x0000__x0000_?"/>
      <sheetName val="Manh԰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TH MUONG_x0007__x0000__x0000_Sheet24_x0007__x0000__x0000_heet25_x0007__x0000__x0000_"/>
      <sheetName val="Manh???_x0000_?"/>
      <sheetName val="Manh?"/>
      <sheetName val="giathanh1"/>
      <sheetName val="Khoi luong"/>
      <sheetName val="Chart1"/>
      <sheetName val="TDTH"/>
      <sheetName val=""/>
      <sheetName val="vtôiuhoi"/>
      <sheetName val="桃彩楴瑥损瑯灟慨_x0012_䌀楨瑥瑟湩彨潤"/>
      <sheetName val="1-1"/>
      <sheetName val="BAOGIATHANG"/>
      <sheetName val="DAODAT"/>
      <sheetName val="vanchuyen TC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NEW-PANEL"/>
      <sheetName val="????????_x0012_???????"/>
      <sheetName val="bia"/>
      <sheetName val="TH "/>
      <sheetName val="van chuyen"/>
      <sheetName val="KL"/>
      <sheetName val="Phan-Tich"/>
      <sheetName val="20000000"/>
      <sheetName val="30000000"/>
      <sheetName val="Cty"/>
      <sheetName val="Trả nợ"/>
      <sheetName val="Nhập"/>
      <sheetName val="K.Toan"/>
      <sheetName val="KTNXT"/>
      <sheetName val="ctdg"/>
      <sheetName val="PTDG_x0006_??DGTHDC_x0002_??GM_x0003_??GVL_x0003_??GN@_x0004_"/>
      <sheetName val="ManhԀ???Ȁ"/>
      <sheetName val="Manh︀ᇕ԰?缀"/>
      <sheetName val="ManhԀ???"/>
      <sheetName val="PTDG_x0006_?DGTHDC_x0002_?GM_x0003_?GVL_x0003_?GN@_x0004_?DKT"/>
      <sheetName val="Manh?????"/>
      <sheetName val="TH MUONG_x0007_??Sheet24_x0007_??heet25_x0007_??"/>
      <sheetName val="Manh??????"/>
      <sheetName val="ManhԀ???Ȁ?"/>
      <sheetName val="Manh???"/>
      <sheetName val="TH MUONG_x0007_?Sheet24_x0007_?heet25_x0007_?"/>
      <sheetName val="_x0004_T3714"/>
      <sheetName val="Rheet30"/>
      <sheetName val="DONGIA"/>
      <sheetName val="TTVanChuyen"/>
      <sheetName val="THANG 4"/>
      <sheetName val="Sheet1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"/>
      <sheetName val="Tinh_CT_dao_dat_Lue"/>
      <sheetName val="DGXDCB_DD"/>
      <sheetName val="DG CANTHO"/>
      <sheetName val="Dutoan KL"/>
      <sheetName val="PT VATTU"/>
      <sheetName val="Vat tu"/>
      <sheetName val="Don_giI&lt;_x0000__x0000_J&lt;"/>
      <sheetName val="_x001f__x0000__x0000__x0000__x0000__x0000__x0000__x0000__x0000__x0000__x0000__x0000__x0016__x0000__x0000__x0000__x0000__x0000__x0015_6_x0001__x0017_ö_x0003__x0000__x0000__x001a_Ö _x0000_"/>
      <sheetName val="khung ten TD"/>
      <sheetName val="Thanh tra"/>
      <sheetName val="Taichinh"/>
      <sheetName val="Phong Noi vu"/>
      <sheetName val="Phu nu"/>
      <sheetName val="Nha thieu nhi"/>
      <sheetName val="Nongdan"/>
      <sheetName val="Cuuchienbinh"/>
      <sheetName val="Chuthapdo"/>
      <sheetName val="Huyen doan"/>
      <sheetName val="Mattran"/>
      <sheetName val="Phong GD"/>
      <sheetName val="Phong ton giao dtoc"/>
      <sheetName val="Phong tai nguyen"/>
      <sheetName val="Tu phap"/>
      <sheetName val="Dan so"/>
      <sheetName val="Phong van hoa"/>
      <sheetName val="TTVH"/>
      <sheetName val="Nong nghiep"/>
      <sheetName val="Phong cong thuong"/>
      <sheetName val="BTxe"/>
      <sheetName val="Nhap DT UBND"/>
      <sheetName val="SUA`BOT RILAC NGOT"/>
      <sheetName val="Chiet_ténh_don_gia"/>
    </sheetNames>
    <sheetDataSet>
      <sheetData sheetId="0" refreshError="1">
        <row r="6">
          <cell r="C6">
            <v>1.5644349070100143</v>
          </cell>
        </row>
        <row r="19">
          <cell r="C19">
            <v>8761.9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Outlets"/>
      <sheetName val="PGs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Sheet9"/>
      <sheetName val="Sheet8"/>
      <sheetName val="Sheet7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XL4Poppy"/>
      <sheetName val="Sheet1"/>
      <sheetName val="Sheet2"/>
      <sheetName val="Sheet3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6"/>
      <sheetName val="Sheet5"/>
      <sheetName val="Sheet4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Q1-02"/>
      <sheetName val="Q2-02"/>
      <sheetName val="Q3-02"/>
      <sheetName val="TH QT"/>
      <sheetName val="KE QT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C45"/>
      <sheetName val="C47A"/>
      <sheetName val="C47B"/>
      <sheetName val="C46"/>
      <sheetName val="DsachYT"/>
      <sheetName val="00"/>
      <sheetName val="Bhxhoi"/>
      <sheetName val="T6"/>
      <sheetName val="Mau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KH LDTL"/>
      <sheetName val="TAI"/>
      <sheetName val="BANLE"/>
      <sheetName val="t.kho"/>
      <sheetName val="CLB"/>
      <sheetName val="phong"/>
      <sheetName val="hoat"/>
      <sheetName val="tong BH"/>
      <sheetName val="nhapkho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SILICAT_x0003_"/>
      <sheetName val="LUONG CHO HUU"/>
      <sheetName val="thu BHXH,YT"/>
      <sheetName val="Phan bo"/>
      <sheetName val="Piwot(Silicate)"/>
      <sheetName val="1-12"/>
      <sheetName val="SP-KH"/>
      <sheetName val="Xuatkho"/>
      <sheetName val="PT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MTL$-INTER"/>
      <sheetName val="Pivot(Silica|e)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Summary"/>
      <sheetName val="Design &amp; Applications"/>
      <sheetName val="Building Summary"/>
      <sheetName val="Building"/>
      <sheetName val="External Works"/>
      <sheetName val="Pivot(_x0007_lass Wool)"/>
      <sheetName val="??-BLDG"/>
      <sheetName val="INSUL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Macro1"/>
      <sheetName val="Macro2"/>
      <sheetName val="Macro3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côhang"/>
      <sheetName val="báo cáo thang11 m?i"/>
      <sheetName val="???????-BLDG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DP013"/>
      <sheetName val="Pi6ot(Urethan)"/>
      <sheetName val="Chiet tinh dz22"/>
      <sheetName val="TH VL, NC, DDHT Thanhphuoc"/>
      <sheetName val="gvl"/>
      <sheetName val="S¶_x001d_et2"/>
      <sheetName val="TH_x0001_NG2"/>
      <sheetName val="ROCK WO_x0003__x0000_"/>
      <sheetName val="TH T19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ieu chinh"/>
      <sheetName val="So -03"/>
      <sheetName val="SoLD"/>
      <sheetName val="So-02"/>
      <sheetName val="Pivot(RckWool)"/>
      <sheetName val="Q2-00"/>
      <sheetName val="Sheed4"/>
      <sheetName val="Giai trinh"/>
      <sheetName val="Du_lieu"/>
      <sheetName val="NEW-PANEL"/>
      <sheetName val="hoat_x0000_࣭_x0000__x0000__x0000__x0000__x0000__x0000__x0000__x0000__x0009__x0000_᭬࣫_x0000__x0004__x0000__x0000__x0000__x0000__x0000__x0000_ᑜ࣭_x0000__x0000__x0000_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Sheev6"/>
      <sheetName val="Nhap fon gia VL dia phuong"/>
      <sheetName val="ctTBA"/>
      <sheetName val="CT Thang Mo"/>
      <sheetName val="CT  PL"/>
      <sheetName val="Chi tiet"/>
      <sheetName val="\uong mot ngay cong xay lap"/>
      <sheetName val="Luong mot ngay conw0khao sat"/>
      <sheetName val="thu BHXH&lt;YT"/>
      <sheetName val="TA²_x0000__x0000_NH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Luong moÿÿngay cong khao sat"/>
      <sheetName val="_x0010_ivot(Glass Wool)"/>
      <sheetName val="She%t1"/>
      <sheetName val="XL4Pop`y"/>
      <sheetName val="Chitieu-dam c!c loai"/>
      <sheetName val="@Gdg"/>
      <sheetName val="CocKJ1m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MTO REV.0"/>
      <sheetName val="Phan tich don ႀ￸a chi tiet"/>
      <sheetName val="TT_10KV"/>
      <sheetName val="공통가설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SILICCTE"/>
      <sheetName val="??????"/>
      <sheetName val="ROCK WO_x0003_?"/>
      <sheetName val="_x0000_TCTiet"/>
      <sheetName val="PNT-QUOT-#3"/>
      <sheetName val="COAT&amp;WRAP-QIOT-#3"/>
      <sheetName val="Tong hop QL4( - 3"/>
      <sheetName val="BCDTK"/>
      <sheetName val="soktmay"/>
      <sheetName val="Pivnt(RockWool)"/>
      <sheetName val="@ivot(Form Glass)"/>
      <sheetName val="Pivot(Gl!ss Wool)"/>
      <sheetName val="ROCK WOKL"/>
      <sheetName val="He co"/>
      <sheetName val="Bhitieu-dam cac loai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_x0010_iwot(Silicate)"/>
      <sheetName val="SN C£GNV"/>
      <sheetName val="tong l²_x0000__x0000_ ban"/>
      <sheetName val="hoat?࣭????????_x0009_?᭬࣫?_x0004_??????ᑜ࣭???"/>
      <sheetName val="hoat?࣭?_x0009_᭬࣫?_x0004_?ᑜ࣭?ڬ࣫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_x0000__x0000__x0000__x0000__x0000__x0009_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H4_x0000__x0000__x0000__x0000__x0000__x0000__x0000__x0000__x0000__x0000__x0000_ℨʢ_x0000__x0004__x0000__x0000__x0000__x0000__x0000__x0000_崬ʢ_x0000__x0000__x0000__x0000__x0000_"/>
      <sheetName val="T.Tinh"/>
      <sheetName val="hoat_x0000_࣭_x0000__x0009_᭬࣫_x0000__x0004__x0000_ᑜ࣭_x0000_ڬ࣫_x0000_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tong l²?? ban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적용률"/>
      <sheetName val="LABTOTAL"/>
      <sheetName val="_x0000__x0000_CAI TK 112"/>
      <sheetName val="PTDGDT"/>
      <sheetName val="G䁄MN.2"/>
      <sheetName val="MTO REV.2(ARMOR)"/>
      <sheetName val="POTAL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 thoau nuoc nc"/>
      <sheetName val="THVT"/>
      <sheetName val="PTDM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ruy_x0000_thu"/>
      <sheetName val=" thoat nuog nc"/>
      <sheetName val="__-BLDG"/>
      <sheetName val="To*K hop"/>
      <sheetName val="d' cOng"/>
      <sheetName val="CAPTHOAP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?࣭? ᭬࣫?_x0004_?ᑜ࣭?ڬ࣫?"/>
      <sheetName val="_x0000__x0000__x0000__x0000__x0000_ _x0000_??_x0000__x0004__x0000__x0000__x0000__x0000__x0000__x0000_??_x0000__x0000__x0000__x0000__x0000__x0000__x0000__x0000_??_x0000__x000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/>
      <sheetData sheetId="476" refreshError="1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/>
      <sheetData sheetId="5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4"/>
      <sheetName val="Sheet3"/>
      <sheetName val="00000000"/>
      <sheetName val="00000001"/>
      <sheetName val="00000002"/>
      <sheetName val="00000003"/>
      <sheetName val="00000004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MD"/>
      <sheetName val="ND"/>
      <sheetName val="CONG"/>
      <sheetName val="DGCT"/>
      <sheetName val="tong hop"/>
      <sheetName val="phan tich DG"/>
      <sheetName val="gia vat lieu"/>
      <sheetName val="gia xe may"/>
      <sheetName val="gia nhan cong"/>
      <sheetName val="XL4Test5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ong Dau"/>
      <sheetName val="Dong Dau (2)"/>
      <sheetName val="Sau dong"/>
      <sheetName val="Ma xa"/>
      <sheetName val="My dinh"/>
      <sheetName val="Tong cong"/>
      <sheetName val="KH 2003 (moi max)"/>
      <sheetName val="Chart2"/>
      <sheetName val="Chart1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VL"/>
      <sheetName val="CTXD"/>
      <sheetName val=".."/>
      <sheetName val="CTDN"/>
      <sheetName val="san vuon"/>
      <sheetName val="khu phu tro"/>
      <sheetName val="TH"/>
      <sheetName val="Thuyet minh"/>
      <sheetName val="CQ-HQ"/>
      <sheetName val="KH12"/>
      <sheetName val="CN12"/>
      <sheetName val="HD12"/>
      <sheetName val="KH1"/>
      <sheetName val="be tong"/>
      <sheetName val="Thep"/>
      <sheetName val="Tong hop thep"/>
      <sheetName val="XXXXXXXX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Phu luc"/>
      <sheetName val="Gia trÞ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THCT"/>
      <sheetName val="cap cho cac DT"/>
      <sheetName val="Ung - hoan"/>
      <sheetName val="CP may"/>
      <sheetName val="SS"/>
      <sheetName val="NVL"/>
      <sheetName val="10000000"/>
      <sheetName val="Thep "/>
      <sheetName val="Chi tiet Khoi luong"/>
      <sheetName val="TH khoi luong"/>
      <sheetName val="Chiet tinh vat lieu "/>
      <sheetName val="TH KL 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cd viaK0-T6"/>
      <sheetName val="cdvia T6-Tc24"/>
      <sheetName val="cdvia Tc24-T46"/>
      <sheetName val="cdbtnL2ko-k0+361"/>
      <sheetName val="cd btnL2k0+361-T19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sent to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Outlets"/>
      <sheetName val="PGs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Thu"/>
      <sheetName val="Tong Chi"/>
      <sheetName val="Truong hoc"/>
      <sheetName val="Cty CP"/>
      <sheetName val="G.thau 3B"/>
      <sheetName val="T.Hop Thu-chi"/>
      <sheetName val="Quyet toan"/>
      <sheetName val="Thu hoi"/>
      <sheetName val="Lai vay"/>
      <sheetName val="Tien vay"/>
      <sheetName val="Cong no"/>
      <sheetName val="Cop pha"/>
      <sheetName val="20000000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</sheetNames>
    <definedNames>
      <definedName name="DataFilter"/>
      <definedName name="DataSort"/>
      <definedName name="GoBack" sheetId="21"/>
      <definedName name="GoBack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sungTBi"/>
      <sheetName val="100"/>
      <sheetName val="160"/>
      <sheetName val="250-to7,8,9"/>
      <sheetName val="180(TQ1)"/>
      <sheetName val="Tram"/>
      <sheetName val="CT-35"/>
      <sheetName val="CT-BETONG"/>
      <sheetName val="1"/>
      <sheetName val="CT-0.4KV"/>
      <sheetName val="chiet tinh tram"/>
      <sheetName val="TH_0.4KV"/>
      <sheetName val="TH-35"/>
      <sheetName val="TDT35KV"/>
      <sheetName val="TDT0.4KV"/>
      <sheetName val="TDT-tram"/>
      <sheetName val="Sheet1"/>
      <sheetName val="BCKT35KV"/>
      <sheetName val="TDT_CTo"/>
      <sheetName val="TH_CTo"/>
      <sheetName val="Don gia khao sat"/>
      <sheetName val="Chiet tinh tu van"/>
      <sheetName val="Chi tiet van chuyen"/>
      <sheetName val="Khoi luong van chuyen "/>
      <sheetName val="TDT"/>
      <sheetName val="Sheet3"/>
      <sheetName val="Sheet2"/>
      <sheetName val="TONGDUTOAN"/>
      <sheetName val="2"/>
      <sheetName val="CLBQ"/>
      <sheetName val="TMDT"/>
      <sheetName val="2222"/>
      <sheetName val="2222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Code</v>
          </cell>
          <cell r="B3" t="str">
            <v>STT</v>
          </cell>
          <cell r="C3" t="str">
            <v>M· hiÖu</v>
          </cell>
          <cell r="D3" t="str">
            <v>Néi dung c«ng viÖc</v>
          </cell>
          <cell r="E3" t="str">
            <v>§¬n vÞ</v>
          </cell>
          <cell r="F3" t="str">
            <v>K. l­îng</v>
          </cell>
          <cell r="G3" t="str">
            <v>TLHH</v>
          </cell>
          <cell r="H3" t="str">
            <v>§¬n gi¸</v>
          </cell>
          <cell r="K3" t="str">
            <v>Thµnh tiÒn</v>
          </cell>
        </row>
        <row r="4">
          <cell r="H4" t="str">
            <v xml:space="preserve">VËt liÖu </v>
          </cell>
          <cell r="I4" t="str">
            <v>Nh©n c«ng</v>
          </cell>
          <cell r="J4" t="str">
            <v>M¸y thi c«ng</v>
          </cell>
          <cell r="K4" t="str">
            <v xml:space="preserve">VËt liÖu </v>
          </cell>
          <cell r="L4" t="str">
            <v>Nh©n c«ng</v>
          </cell>
          <cell r="M4" t="str">
            <v>M¸y thi c«ng</v>
          </cell>
        </row>
        <row r="5">
          <cell r="A5">
            <v>1</v>
          </cell>
          <cell r="D5" t="str">
            <v>Mãng cét MT-3</v>
          </cell>
          <cell r="K5">
            <v>742037.6</v>
          </cell>
          <cell r="L5">
            <v>399868.884339004</v>
          </cell>
          <cell r="M5">
            <v>182.72280000000001</v>
          </cell>
        </row>
        <row r="6">
          <cell r="B6">
            <v>1</v>
          </cell>
          <cell r="C6" t="str">
            <v>04.3101a</v>
          </cell>
          <cell r="D6" t="str">
            <v>Bª t«ng lãt M50</v>
          </cell>
          <cell r="E6" t="str">
            <v>m3</v>
          </cell>
          <cell r="F6">
            <v>0.252</v>
          </cell>
          <cell r="H6">
            <v>233813.74696112497</v>
          </cell>
          <cell r="I6">
            <v>39733</v>
          </cell>
          <cell r="K6">
            <v>58921</v>
          </cell>
          <cell r="L6">
            <v>10012.716</v>
          </cell>
        </row>
        <row r="7">
          <cell r="B7">
            <v>2</v>
          </cell>
          <cell r="C7" t="str">
            <v>04.3312</v>
          </cell>
          <cell r="D7" t="str">
            <v>Bª t«ng ®óc M150</v>
          </cell>
          <cell r="E7" t="str">
            <v>m3</v>
          </cell>
          <cell r="F7">
            <v>1.35</v>
          </cell>
          <cell r="H7">
            <v>381088.28988194995</v>
          </cell>
          <cell r="I7">
            <v>45030</v>
          </cell>
          <cell r="K7">
            <v>514469</v>
          </cell>
          <cell r="L7">
            <v>60790.500000000007</v>
          </cell>
        </row>
        <row r="8">
          <cell r="B8">
            <v>3</v>
          </cell>
          <cell r="C8" t="str">
            <v>04.3313</v>
          </cell>
          <cell r="D8" t="str">
            <v>Bª t«ng chÌn M200</v>
          </cell>
          <cell r="E8" t="str">
            <v>m3</v>
          </cell>
          <cell r="F8">
            <v>7.0000000000000007E-2</v>
          </cell>
          <cell r="H8">
            <v>405819.56074187497</v>
          </cell>
          <cell r="I8">
            <v>45030</v>
          </cell>
          <cell r="K8">
            <v>28407</v>
          </cell>
          <cell r="L8">
            <v>3152.1000000000004</v>
          </cell>
        </row>
        <row r="9">
          <cell r="B9">
            <v>4</v>
          </cell>
          <cell r="C9" t="str">
            <v>04.1101</v>
          </cell>
          <cell r="D9" t="str">
            <v>Cèt thÐp CT3, d=8</v>
          </cell>
          <cell r="E9" t="str">
            <v>kg</v>
          </cell>
          <cell r="F9">
            <v>5</v>
          </cell>
          <cell r="G9">
            <v>1.02</v>
          </cell>
          <cell r="H9">
            <v>4296</v>
          </cell>
          <cell r="I9">
            <v>202</v>
          </cell>
          <cell r="J9">
            <v>16.899999999999999</v>
          </cell>
          <cell r="K9">
            <v>21909.599999999999</v>
          </cell>
          <cell r="L9">
            <v>1030.2</v>
          </cell>
          <cell r="M9">
            <v>86.19</v>
          </cell>
        </row>
        <row r="10">
          <cell r="B10">
            <v>5</v>
          </cell>
          <cell r="C10" t="str">
            <v>04.1101</v>
          </cell>
          <cell r="D10" t="str">
            <v>Cèt thÐp CT3, d=10</v>
          </cell>
          <cell r="E10" t="str">
            <v>kg</v>
          </cell>
          <cell r="F10">
            <v>5.6</v>
          </cell>
          <cell r="G10">
            <v>1.02</v>
          </cell>
          <cell r="H10">
            <v>4200</v>
          </cell>
          <cell r="I10">
            <v>202</v>
          </cell>
          <cell r="J10">
            <v>16.899999999999999</v>
          </cell>
          <cell r="K10">
            <v>23990.399999999998</v>
          </cell>
          <cell r="L10">
            <v>1153.8239999999998</v>
          </cell>
          <cell r="M10">
            <v>96.532799999999995</v>
          </cell>
        </row>
        <row r="11">
          <cell r="B11">
            <v>6</v>
          </cell>
          <cell r="C11" t="str">
            <v>04.2001</v>
          </cell>
          <cell r="D11" t="str">
            <v>GhÐp v¸n khu«n mãng</v>
          </cell>
          <cell r="E11" t="str">
            <v>m2</v>
          </cell>
          <cell r="F11">
            <v>5</v>
          </cell>
          <cell r="H11">
            <v>18600.12</v>
          </cell>
          <cell r="I11">
            <v>5309.19</v>
          </cell>
          <cell r="K11">
            <v>93000.599999999991</v>
          </cell>
          <cell r="L11">
            <v>26545.949999999997</v>
          </cell>
        </row>
        <row r="12">
          <cell r="B12">
            <v>7</v>
          </cell>
          <cell r="C12" t="str">
            <v>PL§G</v>
          </cell>
          <cell r="D12" t="str">
            <v>D©y thÐp buéc</v>
          </cell>
          <cell r="E12" t="str">
            <v>kg</v>
          </cell>
          <cell r="F12">
            <v>0.2</v>
          </cell>
          <cell r="H12">
            <v>6700</v>
          </cell>
          <cell r="K12">
            <v>1340</v>
          </cell>
          <cell r="L12">
            <v>0</v>
          </cell>
        </row>
        <row r="13">
          <cell r="B13">
            <v>8</v>
          </cell>
          <cell r="C13" t="str">
            <v>03.1113</v>
          </cell>
          <cell r="D13" t="str">
            <v>§µo ®Êt cÊp III s©u &lt;2m, S&lt;5m2</v>
          </cell>
          <cell r="E13" t="str">
            <v>m3</v>
          </cell>
          <cell r="F13">
            <v>4.5360000000000005</v>
          </cell>
          <cell r="I13">
            <v>24428</v>
          </cell>
          <cell r="K13">
            <v>0</v>
          </cell>
          <cell r="L13">
            <v>110805.40800000001</v>
          </cell>
        </row>
        <row r="14">
          <cell r="B14">
            <v>9</v>
          </cell>
          <cell r="C14" t="str">
            <v>03.2203</v>
          </cell>
          <cell r="D14" t="str">
            <v>LÊp ®Êt</v>
          </cell>
          <cell r="E14" t="str">
            <v>m3</v>
          </cell>
          <cell r="F14">
            <v>2.8640000000000008</v>
          </cell>
          <cell r="I14">
            <v>10890</v>
          </cell>
          <cell r="K14">
            <v>0</v>
          </cell>
          <cell r="L14">
            <v>31188.96000000001</v>
          </cell>
        </row>
        <row r="15">
          <cell r="B15">
            <v>10</v>
          </cell>
          <cell r="C15" t="str">
            <v>03.2203</v>
          </cell>
          <cell r="D15" t="str">
            <v>§¾p ®Êt ch©n cét</v>
          </cell>
          <cell r="E15" t="str">
            <v>m3</v>
          </cell>
          <cell r="F15">
            <v>0.5</v>
          </cell>
          <cell r="I15">
            <v>10890</v>
          </cell>
          <cell r="K15">
            <v>0</v>
          </cell>
          <cell r="L15">
            <v>5445</v>
          </cell>
        </row>
        <row r="16">
          <cell r="B16">
            <v>11</v>
          </cell>
          <cell r="C16" t="str">
            <v>CTÝnh</v>
          </cell>
          <cell r="D16" t="str">
            <v xml:space="preserve">V/c bª t«ng M50 </v>
          </cell>
          <cell r="E16" t="str">
            <v>m3</v>
          </cell>
          <cell r="F16">
            <v>0.252</v>
          </cell>
          <cell r="I16">
            <v>79288.250877000013</v>
          </cell>
          <cell r="K16">
            <v>0</v>
          </cell>
          <cell r="L16">
            <v>19980.639221004003</v>
          </cell>
        </row>
        <row r="17">
          <cell r="B17">
            <v>12</v>
          </cell>
          <cell r="C17" t="str">
            <v>CTÝnh</v>
          </cell>
          <cell r="D17" t="str">
            <v xml:space="preserve">V/c bª t«ng M150 </v>
          </cell>
          <cell r="E17" t="str">
            <v>m3</v>
          </cell>
          <cell r="F17">
            <v>1.35</v>
          </cell>
          <cell r="I17">
            <v>82231.854918600002</v>
          </cell>
          <cell r="K17">
            <v>0</v>
          </cell>
          <cell r="L17">
            <v>111013.00414011002</v>
          </cell>
        </row>
        <row r="18">
          <cell r="B18">
            <v>13</v>
          </cell>
          <cell r="C18" t="str">
            <v>CTÝnh</v>
          </cell>
          <cell r="D18" t="str">
            <v xml:space="preserve">V/c bª t«ng M200 </v>
          </cell>
          <cell r="E18" t="str">
            <v>m3</v>
          </cell>
          <cell r="F18">
            <v>7.0000000000000007E-2</v>
          </cell>
          <cell r="I18">
            <v>83609.922447000004</v>
          </cell>
          <cell r="K18">
            <v>0</v>
          </cell>
          <cell r="L18">
            <v>5852.6945712900006</v>
          </cell>
        </row>
        <row r="19">
          <cell r="B19">
            <v>14</v>
          </cell>
          <cell r="C19" t="str">
            <v>02.1354</v>
          </cell>
          <cell r="D19" t="str">
            <v xml:space="preserve">V/c thÐp </v>
          </cell>
          <cell r="E19" t="str">
            <v>TÊn</v>
          </cell>
          <cell r="F19">
            <v>1.38E-2</v>
          </cell>
          <cell r="I19">
            <v>68181.956999999995</v>
          </cell>
          <cell r="K19">
            <v>0</v>
          </cell>
          <cell r="L19">
            <v>940.91100659999995</v>
          </cell>
        </row>
        <row r="20">
          <cell r="B20">
            <v>15</v>
          </cell>
          <cell r="C20" t="str">
            <v>CTÝnh</v>
          </cell>
          <cell r="D20" t="str">
            <v>V/c dông cô thi c«ng</v>
          </cell>
          <cell r="E20" t="str">
            <v>TÊn</v>
          </cell>
          <cell r="F20">
            <v>0.1</v>
          </cell>
          <cell r="I20">
            <v>119569.774</v>
          </cell>
          <cell r="K20">
            <v>0</v>
          </cell>
          <cell r="L20">
            <v>11956.977400000002</v>
          </cell>
        </row>
        <row r="21">
          <cell r="A21">
            <v>2</v>
          </cell>
          <cell r="D21" t="str">
            <v>Mãng cét MT-3 (Cã ph¸ ®¸)</v>
          </cell>
          <cell r="K21">
            <v>743796.4</v>
          </cell>
          <cell r="L21">
            <v>1040665.6510659921</v>
          </cell>
          <cell r="M21">
            <v>182.72280000000001</v>
          </cell>
        </row>
        <row r="22">
          <cell r="B22">
            <v>1</v>
          </cell>
          <cell r="C22" t="str">
            <v>04.3101a</v>
          </cell>
          <cell r="D22" t="str">
            <v>Bª t«ng lãt M50</v>
          </cell>
          <cell r="E22" t="str">
            <v>m3</v>
          </cell>
          <cell r="F22">
            <v>0.252</v>
          </cell>
          <cell r="H22">
            <v>233813.74696112497</v>
          </cell>
          <cell r="I22">
            <v>39733</v>
          </cell>
          <cell r="K22">
            <v>58921</v>
          </cell>
          <cell r="L22">
            <v>10012.716</v>
          </cell>
        </row>
        <row r="23">
          <cell r="B23">
            <v>2</v>
          </cell>
          <cell r="C23" t="str">
            <v>04.3102</v>
          </cell>
          <cell r="D23" t="str">
            <v>Bª t«ng ®óc M150</v>
          </cell>
          <cell r="E23" t="str">
            <v>m3</v>
          </cell>
          <cell r="F23">
            <v>1.28</v>
          </cell>
          <cell r="H23">
            <v>381088.28988194995</v>
          </cell>
          <cell r="I23">
            <v>45030</v>
          </cell>
          <cell r="K23">
            <v>487793</v>
          </cell>
          <cell r="L23">
            <v>57638.400000000001</v>
          </cell>
        </row>
        <row r="24">
          <cell r="B24">
            <v>3</v>
          </cell>
          <cell r="C24" t="str">
            <v>04.3103</v>
          </cell>
          <cell r="D24" t="str">
            <v>Bª t«ng chÌn M200</v>
          </cell>
          <cell r="E24" t="str">
            <v>m3</v>
          </cell>
          <cell r="F24">
            <v>0.14000000000000001</v>
          </cell>
          <cell r="H24">
            <v>405819.56074187497</v>
          </cell>
          <cell r="I24">
            <v>45030</v>
          </cell>
          <cell r="K24">
            <v>56815</v>
          </cell>
          <cell r="L24">
            <v>6304.2000000000007</v>
          </cell>
        </row>
        <row r="25">
          <cell r="B25">
            <v>4</v>
          </cell>
          <cell r="C25" t="str">
            <v>04.1101</v>
          </cell>
          <cell r="D25" t="str">
            <v>Cèt thÐp CT3, d=8</v>
          </cell>
          <cell r="E25" t="str">
            <v>kg</v>
          </cell>
          <cell r="F25">
            <v>5</v>
          </cell>
          <cell r="G25">
            <v>1.02</v>
          </cell>
          <cell r="H25">
            <v>4296</v>
          </cell>
          <cell r="I25">
            <v>202</v>
          </cell>
          <cell r="J25">
            <v>16.899999999999999</v>
          </cell>
          <cell r="K25">
            <v>21909.599999999999</v>
          </cell>
          <cell r="L25">
            <v>1030.2</v>
          </cell>
          <cell r="M25">
            <v>86.19</v>
          </cell>
        </row>
        <row r="26">
          <cell r="B26">
            <v>5</v>
          </cell>
          <cell r="C26" t="str">
            <v>04.1101</v>
          </cell>
          <cell r="D26" t="str">
            <v>Cèt thÐp CT3, d=10</v>
          </cell>
          <cell r="E26" t="str">
            <v>kg</v>
          </cell>
          <cell r="F26">
            <v>5.6</v>
          </cell>
          <cell r="G26">
            <v>1.02</v>
          </cell>
          <cell r="H26">
            <v>4200</v>
          </cell>
          <cell r="I26">
            <v>202</v>
          </cell>
          <cell r="J26">
            <v>16.899999999999999</v>
          </cell>
          <cell r="K26">
            <v>23990.399999999998</v>
          </cell>
          <cell r="L26">
            <v>1153.8239999999998</v>
          </cell>
          <cell r="M26">
            <v>96.532799999999995</v>
          </cell>
        </row>
        <row r="27">
          <cell r="B27">
            <v>6</v>
          </cell>
          <cell r="C27" t="str">
            <v>04.2001</v>
          </cell>
          <cell r="D27" t="str">
            <v>GhÐp v¸n khu«n mãng</v>
          </cell>
          <cell r="E27" t="str">
            <v>m2</v>
          </cell>
          <cell r="F27">
            <v>5</v>
          </cell>
          <cell r="H27">
            <v>18600.12</v>
          </cell>
          <cell r="I27">
            <v>5309.19</v>
          </cell>
          <cell r="K27">
            <v>93000.599999999991</v>
          </cell>
          <cell r="L27">
            <v>26545.949999999997</v>
          </cell>
        </row>
        <row r="28">
          <cell r="B28">
            <v>7</v>
          </cell>
          <cell r="C28" t="str">
            <v>PL§G</v>
          </cell>
          <cell r="D28" t="str">
            <v>D©y thÐp buéc</v>
          </cell>
          <cell r="E28" t="str">
            <v>kg</v>
          </cell>
          <cell r="F28">
            <v>0.2</v>
          </cell>
          <cell r="G28">
            <v>1.02</v>
          </cell>
          <cell r="H28">
            <v>6700</v>
          </cell>
          <cell r="K28">
            <v>1366.8000000000002</v>
          </cell>
          <cell r="L28">
            <v>0</v>
          </cell>
        </row>
        <row r="29">
          <cell r="B29">
            <v>8</v>
          </cell>
          <cell r="C29" t="str">
            <v>03.8122</v>
          </cell>
          <cell r="D29" t="str">
            <v>Ph¸ ®¸</v>
          </cell>
          <cell r="E29" t="str">
            <v>m3</v>
          </cell>
          <cell r="F29">
            <v>15.55</v>
          </cell>
          <cell r="I29">
            <v>40615</v>
          </cell>
          <cell r="K29">
            <v>0</v>
          </cell>
          <cell r="L29">
            <v>631563.25</v>
          </cell>
        </row>
        <row r="30">
          <cell r="B30">
            <v>9</v>
          </cell>
          <cell r="C30" t="str">
            <v>03.2203</v>
          </cell>
          <cell r="D30" t="str">
            <v>LÊp ®Êt</v>
          </cell>
          <cell r="E30" t="str">
            <v>m3</v>
          </cell>
          <cell r="F30">
            <v>13.878</v>
          </cell>
          <cell r="I30">
            <v>10890</v>
          </cell>
          <cell r="K30">
            <v>0</v>
          </cell>
          <cell r="L30">
            <v>151131.42000000001</v>
          </cell>
        </row>
        <row r="31">
          <cell r="B31">
            <v>10</v>
          </cell>
          <cell r="C31" t="str">
            <v>03.2203</v>
          </cell>
          <cell r="D31" t="str">
            <v>§¾p ®Êt ch©n cét</v>
          </cell>
          <cell r="E31" t="str">
            <v>m3</v>
          </cell>
          <cell r="F31">
            <v>0.5</v>
          </cell>
          <cell r="I31">
            <v>10890</v>
          </cell>
          <cell r="K31">
            <v>0</v>
          </cell>
          <cell r="L31">
            <v>5445</v>
          </cell>
        </row>
        <row r="32">
          <cell r="B32">
            <v>11</v>
          </cell>
          <cell r="C32" t="str">
            <v>CTÝnh</v>
          </cell>
          <cell r="D32" t="str">
            <v xml:space="preserve">V/c bª t«ng M50 </v>
          </cell>
          <cell r="E32" t="str">
            <v>m3</v>
          </cell>
          <cell r="F32">
            <v>0.252</v>
          </cell>
          <cell r="I32">
            <v>79288.250877000013</v>
          </cell>
          <cell r="K32">
            <v>0</v>
          </cell>
          <cell r="L32">
            <v>19980.639221004003</v>
          </cell>
        </row>
        <row r="33">
          <cell r="B33">
            <v>12</v>
          </cell>
          <cell r="C33" t="str">
            <v>CTÝnh</v>
          </cell>
          <cell r="D33" t="str">
            <v xml:space="preserve">V/c bª t«ng M150 </v>
          </cell>
          <cell r="E33" t="str">
            <v>m3</v>
          </cell>
          <cell r="F33">
            <v>1.28</v>
          </cell>
          <cell r="I33">
            <v>82231.854918600002</v>
          </cell>
          <cell r="K33">
            <v>0</v>
          </cell>
          <cell r="L33">
            <v>105256.77429580801</v>
          </cell>
        </row>
        <row r="34">
          <cell r="B34">
            <v>13</v>
          </cell>
          <cell r="C34" t="str">
            <v>CTÝnh</v>
          </cell>
          <cell r="D34" t="str">
            <v xml:space="preserve">V/c bª t«ng M200 </v>
          </cell>
          <cell r="E34" t="str">
            <v>m3</v>
          </cell>
          <cell r="F34">
            <v>0.14000000000000001</v>
          </cell>
          <cell r="I34">
            <v>83609.922447000004</v>
          </cell>
          <cell r="K34">
            <v>0</v>
          </cell>
          <cell r="L34">
            <v>11705.389142580001</v>
          </cell>
        </row>
        <row r="35">
          <cell r="B35">
            <v>14</v>
          </cell>
          <cell r="C35" t="str">
            <v>02.1354</v>
          </cell>
          <cell r="D35" t="str">
            <v xml:space="preserve">v/c thÐp </v>
          </cell>
          <cell r="E35" t="str">
            <v>TÊn</v>
          </cell>
          <cell r="F35">
            <v>1.38E-2</v>
          </cell>
          <cell r="I35">
            <v>68181.956999999995</v>
          </cell>
          <cell r="K35">
            <v>0</v>
          </cell>
          <cell r="L35">
            <v>940.91100659999995</v>
          </cell>
        </row>
        <row r="36">
          <cell r="B36">
            <v>15</v>
          </cell>
          <cell r="C36" t="str">
            <v>CTÝnh</v>
          </cell>
          <cell r="D36" t="str">
            <v>V/c dông cô thi c«ng</v>
          </cell>
          <cell r="E36" t="str">
            <v>TÊn</v>
          </cell>
          <cell r="F36">
            <v>0.1</v>
          </cell>
          <cell r="I36">
            <v>119569.774</v>
          </cell>
          <cell r="K36">
            <v>0</v>
          </cell>
          <cell r="L36">
            <v>11956.977400000002</v>
          </cell>
        </row>
        <row r="37">
          <cell r="A37">
            <v>3</v>
          </cell>
          <cell r="D37" t="str">
            <v>Mãng cét MT-4</v>
          </cell>
          <cell r="K37">
            <v>243415.65999999997</v>
          </cell>
          <cell r="L37">
            <v>471058.75154402398</v>
          </cell>
          <cell r="M37">
            <v>182.72280000000001</v>
          </cell>
        </row>
        <row r="38">
          <cell r="B38">
            <v>1</v>
          </cell>
          <cell r="C38" t="str">
            <v>04.3101a</v>
          </cell>
          <cell r="D38" t="str">
            <v>Bª t«ng lãt M50</v>
          </cell>
          <cell r="E38" t="str">
            <v>m3</v>
          </cell>
          <cell r="F38">
            <v>0.28000000000000003</v>
          </cell>
          <cell r="H38">
            <v>233813.74696112497</v>
          </cell>
          <cell r="I38">
            <v>39733</v>
          </cell>
          <cell r="K38">
            <v>65468</v>
          </cell>
          <cell r="L38">
            <v>11125.240000000002</v>
          </cell>
        </row>
        <row r="39">
          <cell r="B39">
            <v>2</v>
          </cell>
          <cell r="C39" t="str">
            <v>04.3312</v>
          </cell>
          <cell r="D39" t="str">
            <v>Bª t«ng ®óc M150</v>
          </cell>
          <cell r="E39" t="str">
            <v>m3</v>
          </cell>
          <cell r="F39">
            <v>1.59</v>
          </cell>
          <cell r="H39">
            <v>367981.22845899995</v>
          </cell>
          <cell r="I39">
            <v>45030</v>
          </cell>
          <cell r="K39" t="b">
            <v>0</v>
          </cell>
          <cell r="L39">
            <v>71597.7</v>
          </cell>
        </row>
        <row r="40">
          <cell r="B40">
            <v>3</v>
          </cell>
          <cell r="C40" t="str">
            <v>04.3313</v>
          </cell>
          <cell r="D40" t="str">
            <v>Bª t«ng chÌn M200</v>
          </cell>
          <cell r="E40" t="str">
            <v>m3</v>
          </cell>
          <cell r="F40">
            <v>7.0000000000000007E-2</v>
          </cell>
          <cell r="H40">
            <v>405819.56074187497</v>
          </cell>
          <cell r="I40">
            <v>45030</v>
          </cell>
          <cell r="K40">
            <v>28407</v>
          </cell>
          <cell r="L40">
            <v>3152.1000000000004</v>
          </cell>
        </row>
        <row r="41">
          <cell r="B41">
            <v>4</v>
          </cell>
          <cell r="C41" t="str">
            <v>04.1101</v>
          </cell>
          <cell r="D41" t="str">
            <v>Cèt thÐp CT3, d=8</v>
          </cell>
          <cell r="E41" t="str">
            <v>kg</v>
          </cell>
          <cell r="F41">
            <v>5</v>
          </cell>
          <cell r="G41">
            <v>1.02</v>
          </cell>
          <cell r="H41">
            <v>4296</v>
          </cell>
          <cell r="I41">
            <v>202</v>
          </cell>
          <cell r="J41">
            <v>16.899999999999999</v>
          </cell>
          <cell r="K41">
            <v>21909.599999999999</v>
          </cell>
          <cell r="L41">
            <v>1030.2</v>
          </cell>
          <cell r="M41">
            <v>86.19</v>
          </cell>
        </row>
        <row r="42">
          <cell r="B42">
            <v>5</v>
          </cell>
          <cell r="C42" t="str">
            <v>04.1101</v>
          </cell>
          <cell r="D42" t="str">
            <v>Cèt thÐp CT3, d=10</v>
          </cell>
          <cell r="E42" t="str">
            <v>kg</v>
          </cell>
          <cell r="F42">
            <v>5.6</v>
          </cell>
          <cell r="G42">
            <v>1.02</v>
          </cell>
          <cell r="H42">
            <v>4200</v>
          </cell>
          <cell r="I42">
            <v>202</v>
          </cell>
          <cell r="J42">
            <v>16.899999999999999</v>
          </cell>
          <cell r="K42">
            <v>23990.399999999998</v>
          </cell>
          <cell r="L42">
            <v>1153.8239999999998</v>
          </cell>
          <cell r="M42">
            <v>96.532799999999995</v>
          </cell>
        </row>
        <row r="43">
          <cell r="B43">
            <v>6</v>
          </cell>
          <cell r="C43" t="str">
            <v>04.2001</v>
          </cell>
          <cell r="D43" t="str">
            <v>GhÐp v¸n khu«n mãng</v>
          </cell>
          <cell r="E43" t="str">
            <v>m2</v>
          </cell>
          <cell r="F43">
            <v>5.5</v>
          </cell>
          <cell r="H43">
            <v>18600.12</v>
          </cell>
          <cell r="I43">
            <v>5309.19</v>
          </cell>
          <cell r="K43">
            <v>102300.65999999999</v>
          </cell>
          <cell r="L43">
            <v>29200.544999999998</v>
          </cell>
        </row>
        <row r="44">
          <cell r="B44">
            <v>7</v>
          </cell>
          <cell r="C44" t="str">
            <v>PL§G</v>
          </cell>
          <cell r="D44" t="str">
            <v>D©y thÐp buéc</v>
          </cell>
          <cell r="E44" t="str">
            <v>kg</v>
          </cell>
          <cell r="F44">
            <v>0.2</v>
          </cell>
          <cell r="H44">
            <v>6700</v>
          </cell>
          <cell r="K44">
            <v>1340</v>
          </cell>
          <cell r="L44">
            <v>0</v>
          </cell>
        </row>
        <row r="45">
          <cell r="B45">
            <v>8</v>
          </cell>
          <cell r="C45" t="str">
            <v>03.1113</v>
          </cell>
          <cell r="D45" t="str">
            <v>§µo ®Êt cÊp III s©u &lt;2m, S&lt;5m2</v>
          </cell>
          <cell r="E45" t="str">
            <v>m3</v>
          </cell>
          <cell r="F45">
            <v>5.6</v>
          </cell>
          <cell r="I45">
            <v>24428</v>
          </cell>
          <cell r="K45">
            <v>0</v>
          </cell>
          <cell r="L45">
            <v>136796.79999999999</v>
          </cell>
        </row>
        <row r="46">
          <cell r="B46">
            <v>9</v>
          </cell>
          <cell r="C46" t="str">
            <v>03.2203</v>
          </cell>
          <cell r="D46" t="str">
            <v>LÊp ®Êt</v>
          </cell>
          <cell r="E46" t="str">
            <v>m3</v>
          </cell>
          <cell r="F46">
            <v>3.6599999999999993</v>
          </cell>
          <cell r="I46">
            <v>10890</v>
          </cell>
          <cell r="K46">
            <v>0</v>
          </cell>
          <cell r="L46">
            <v>39857.399999999994</v>
          </cell>
        </row>
        <row r="47">
          <cell r="B47">
            <v>10</v>
          </cell>
          <cell r="C47" t="str">
            <v>03.2203</v>
          </cell>
          <cell r="D47" t="str">
            <v>§¾p ®Êt ch©n cét</v>
          </cell>
          <cell r="E47" t="str">
            <v>m3</v>
          </cell>
          <cell r="F47">
            <v>0.5</v>
          </cell>
          <cell r="I47">
            <v>10890</v>
          </cell>
          <cell r="K47">
            <v>0</v>
          </cell>
          <cell r="L47">
            <v>5445</v>
          </cell>
        </row>
        <row r="48">
          <cell r="B48">
            <v>11</v>
          </cell>
          <cell r="C48" t="str">
            <v>CTÝnh</v>
          </cell>
          <cell r="D48" t="str">
            <v xml:space="preserve">V/c bª t«ng M50 </v>
          </cell>
          <cell r="E48" t="str">
            <v>m3</v>
          </cell>
          <cell r="F48">
            <v>0.28000000000000003</v>
          </cell>
          <cell r="I48">
            <v>79288.250877000013</v>
          </cell>
          <cell r="K48">
            <v>0</v>
          </cell>
          <cell r="L48">
            <v>22200.710245560007</v>
          </cell>
        </row>
        <row r="49">
          <cell r="B49">
            <v>12</v>
          </cell>
          <cell r="C49" t="str">
            <v>CTÝnh</v>
          </cell>
          <cell r="D49" t="str">
            <v xml:space="preserve">V/c bª t«ng M150 </v>
          </cell>
          <cell r="E49" t="str">
            <v>m3</v>
          </cell>
          <cell r="F49">
            <v>1.59</v>
          </cell>
          <cell r="I49">
            <v>82231.854918600002</v>
          </cell>
          <cell r="K49">
            <v>0</v>
          </cell>
          <cell r="L49">
            <v>130748.64932057401</v>
          </cell>
        </row>
        <row r="50">
          <cell r="B50">
            <v>13</v>
          </cell>
          <cell r="C50" t="str">
            <v>CTÝnh</v>
          </cell>
          <cell r="D50" t="str">
            <v xml:space="preserve">V/c bª t«ng M200 </v>
          </cell>
          <cell r="E50" t="str">
            <v>m3</v>
          </cell>
          <cell r="F50">
            <v>7.0000000000000007E-2</v>
          </cell>
          <cell r="I50">
            <v>83609.922447000004</v>
          </cell>
          <cell r="K50">
            <v>0</v>
          </cell>
          <cell r="L50">
            <v>5852.6945712900006</v>
          </cell>
        </row>
        <row r="51">
          <cell r="B51">
            <v>14</v>
          </cell>
          <cell r="C51" t="str">
            <v>02.1354</v>
          </cell>
          <cell r="D51" t="str">
            <v xml:space="preserve">V/c thÐp </v>
          </cell>
          <cell r="E51" t="str">
            <v>TÊn</v>
          </cell>
          <cell r="F51">
            <v>1.38E-2</v>
          </cell>
          <cell r="I51">
            <v>68181.956999999995</v>
          </cell>
          <cell r="K51">
            <v>0</v>
          </cell>
          <cell r="L51">
            <v>940.91100659999995</v>
          </cell>
        </row>
        <row r="52">
          <cell r="B52">
            <v>15</v>
          </cell>
          <cell r="C52" t="str">
            <v>CTÝnh</v>
          </cell>
          <cell r="D52" t="str">
            <v>V/c dông cô thi c«ng</v>
          </cell>
          <cell r="E52" t="str">
            <v>TÊn</v>
          </cell>
          <cell r="F52">
            <v>0.1</v>
          </cell>
          <cell r="I52">
            <v>119569.774</v>
          </cell>
          <cell r="K52">
            <v>0</v>
          </cell>
          <cell r="L52">
            <v>11956.977400000002</v>
          </cell>
        </row>
        <row r="53">
          <cell r="A53">
            <v>4</v>
          </cell>
          <cell r="D53" t="str">
            <v>Mãng cét MT-4a</v>
          </cell>
          <cell r="K53">
            <v>851685.14027354144</v>
          </cell>
          <cell r="L53">
            <v>518983.12587101199</v>
          </cell>
          <cell r="M53">
            <v>183.804</v>
          </cell>
        </row>
        <row r="54">
          <cell r="B54">
            <v>1</v>
          </cell>
          <cell r="C54" t="str">
            <v>04.3101a</v>
          </cell>
          <cell r="D54" t="str">
            <v>Bª t«ng lãt M50</v>
          </cell>
          <cell r="E54" t="str">
            <v>m3</v>
          </cell>
          <cell r="F54">
            <v>0.28000000000000003</v>
          </cell>
          <cell r="H54">
            <v>233813.74696112497</v>
          </cell>
          <cell r="I54">
            <v>39733</v>
          </cell>
          <cell r="K54">
            <v>65467.849149114998</v>
          </cell>
          <cell r="L54">
            <v>11125.240000000002</v>
          </cell>
        </row>
        <row r="55">
          <cell r="B55">
            <v>2</v>
          </cell>
          <cell r="C55" t="str">
            <v>04.3102</v>
          </cell>
          <cell r="D55" t="str">
            <v>Bª t«ng ®óc M150</v>
          </cell>
          <cell r="E55" t="str">
            <v>m3</v>
          </cell>
          <cell r="F55">
            <v>1.52</v>
          </cell>
          <cell r="H55">
            <v>381088.28988194995</v>
          </cell>
          <cell r="I55">
            <v>45030</v>
          </cell>
          <cell r="K55">
            <v>579254.20062056393</v>
          </cell>
          <cell r="L55">
            <v>68445.600000000006</v>
          </cell>
        </row>
        <row r="56">
          <cell r="B56">
            <v>3</v>
          </cell>
          <cell r="C56" t="str">
            <v>04.3103</v>
          </cell>
          <cell r="D56" t="str">
            <v>Bª t«ng chÌn M200</v>
          </cell>
          <cell r="E56" t="str">
            <v>m3</v>
          </cell>
          <cell r="F56">
            <v>0.14000000000000001</v>
          </cell>
          <cell r="H56">
            <v>405819.56074187497</v>
          </cell>
          <cell r="I56">
            <v>45030</v>
          </cell>
          <cell r="K56">
            <v>56814.7385038625</v>
          </cell>
          <cell r="L56">
            <v>6304.2000000000007</v>
          </cell>
        </row>
        <row r="57">
          <cell r="B57">
            <v>4</v>
          </cell>
          <cell r="C57" t="str">
            <v>04.1101</v>
          </cell>
          <cell r="D57" t="str">
            <v>Cèt thÐp CT3, d=8</v>
          </cell>
          <cell r="E57" t="str">
            <v>kg</v>
          </cell>
          <cell r="F57">
            <v>5</v>
          </cell>
          <cell r="G57">
            <v>1.02</v>
          </cell>
          <cell r="H57">
            <v>4296</v>
          </cell>
          <cell r="I57">
            <v>202</v>
          </cell>
          <cell r="J57">
            <v>17</v>
          </cell>
          <cell r="K57">
            <v>21909.599999999999</v>
          </cell>
          <cell r="L57">
            <v>1030.2</v>
          </cell>
          <cell r="M57">
            <v>86.7</v>
          </cell>
        </row>
        <row r="58">
          <cell r="B58">
            <v>5</v>
          </cell>
          <cell r="C58" t="str">
            <v>04.1101</v>
          </cell>
          <cell r="D58" t="str">
            <v>Cèt thÐp CT3, d=10</v>
          </cell>
          <cell r="E58" t="str">
            <v>kg</v>
          </cell>
          <cell r="F58">
            <v>5.6</v>
          </cell>
          <cell r="G58">
            <v>1.02</v>
          </cell>
          <cell r="H58">
            <v>4296</v>
          </cell>
          <cell r="I58">
            <v>202</v>
          </cell>
          <cell r="J58">
            <v>17</v>
          </cell>
          <cell r="K58">
            <v>24538.752</v>
          </cell>
          <cell r="L58">
            <v>1153.8239999999998</v>
          </cell>
          <cell r="M58">
            <v>97.103999999999999</v>
          </cell>
        </row>
        <row r="59">
          <cell r="B59">
            <v>6</v>
          </cell>
          <cell r="C59" t="str">
            <v>04.2001</v>
          </cell>
          <cell r="D59" t="str">
            <v>GhÐp v¸n khu«n mãng</v>
          </cell>
          <cell r="E59" t="str">
            <v>m2</v>
          </cell>
          <cell r="F59">
            <v>5.5</v>
          </cell>
          <cell r="H59">
            <v>18600</v>
          </cell>
          <cell r="I59">
            <v>5309.19</v>
          </cell>
          <cell r="K59">
            <v>102300</v>
          </cell>
          <cell r="L59">
            <v>29200.544999999998</v>
          </cell>
        </row>
        <row r="60">
          <cell r="B60">
            <v>7</v>
          </cell>
          <cell r="C60" t="str">
            <v>PL§G</v>
          </cell>
          <cell r="D60" t="str">
            <v>D©y thÐp buéc</v>
          </cell>
          <cell r="E60" t="str">
            <v>kg</v>
          </cell>
          <cell r="F60">
            <v>0.2</v>
          </cell>
          <cell r="H60">
            <v>7000</v>
          </cell>
          <cell r="K60">
            <v>1400</v>
          </cell>
          <cell r="L60">
            <v>0</v>
          </cell>
        </row>
        <row r="61">
          <cell r="B61">
            <v>7</v>
          </cell>
          <cell r="C61" t="str">
            <v>03.1113</v>
          </cell>
          <cell r="D61" t="str">
            <v>§µo ®Êt cÊp III s©u &lt;2m, S&lt;5m2</v>
          </cell>
          <cell r="E61" t="str">
            <v>m3</v>
          </cell>
          <cell r="F61">
            <v>5.6</v>
          </cell>
          <cell r="I61">
            <v>24428</v>
          </cell>
          <cell r="K61">
            <v>0</v>
          </cell>
          <cell r="L61">
            <v>136796.79999999999</v>
          </cell>
        </row>
        <row r="62">
          <cell r="B62">
            <v>8</v>
          </cell>
          <cell r="C62" t="str">
            <v>03.2203</v>
          </cell>
          <cell r="D62" t="str">
            <v>LÊp ®Êt</v>
          </cell>
          <cell r="E62" t="str">
            <v>m3</v>
          </cell>
          <cell r="F62">
            <v>3.6599999999999997</v>
          </cell>
          <cell r="I62">
            <v>10890</v>
          </cell>
          <cell r="K62">
            <v>0</v>
          </cell>
          <cell r="L62">
            <v>39857.399999999994</v>
          </cell>
        </row>
        <row r="63">
          <cell r="B63">
            <v>9</v>
          </cell>
          <cell r="C63" t="str">
            <v>03.2203</v>
          </cell>
          <cell r="D63" t="str">
            <v>§¾p ®Êt ch©n cét</v>
          </cell>
          <cell r="E63" t="str">
            <v>m3</v>
          </cell>
          <cell r="F63">
            <v>0.5</v>
          </cell>
          <cell r="I63">
            <v>10890</v>
          </cell>
          <cell r="K63">
            <v>0</v>
          </cell>
          <cell r="L63">
            <v>5445</v>
          </cell>
        </row>
        <row r="64">
          <cell r="B64">
            <v>10</v>
          </cell>
          <cell r="C64" t="str">
            <v>CTÝnh</v>
          </cell>
          <cell r="D64" t="str">
            <v xml:space="preserve">V/c bª t«ng M50 </v>
          </cell>
          <cell r="E64" t="str">
            <v>m3</v>
          </cell>
          <cell r="F64">
            <v>0.28000000000000003</v>
          </cell>
          <cell r="I64">
            <v>79288.250877000013</v>
          </cell>
          <cell r="K64">
            <v>0</v>
          </cell>
          <cell r="L64">
            <v>22200.710245560007</v>
          </cell>
        </row>
        <row r="65">
          <cell r="B65">
            <v>11</v>
          </cell>
          <cell r="C65" t="str">
            <v>CTÝnh</v>
          </cell>
          <cell r="D65" t="str">
            <v xml:space="preserve">V/c bª t«ng M150 </v>
          </cell>
          <cell r="E65" t="str">
            <v>m3</v>
          </cell>
          <cell r="F65">
            <v>1.52</v>
          </cell>
          <cell r="I65">
            <v>82231.854918600002</v>
          </cell>
          <cell r="K65">
            <v>0</v>
          </cell>
          <cell r="L65">
            <v>124992.419476272</v>
          </cell>
        </row>
        <row r="66">
          <cell r="B66">
            <v>12</v>
          </cell>
          <cell r="C66" t="str">
            <v>CTÝnh</v>
          </cell>
          <cell r="D66" t="str">
            <v xml:space="preserve">V/c bª t«ng M200 </v>
          </cell>
          <cell r="E66" t="str">
            <v>m3</v>
          </cell>
          <cell r="F66">
            <v>0.14000000000000001</v>
          </cell>
          <cell r="I66">
            <v>83609.922447000004</v>
          </cell>
          <cell r="K66">
            <v>0</v>
          </cell>
          <cell r="L66">
            <v>11705.389142580001</v>
          </cell>
        </row>
        <row r="67">
          <cell r="B67">
            <v>13</v>
          </cell>
          <cell r="C67" t="str">
            <v>02.1354</v>
          </cell>
          <cell r="D67" t="str">
            <v xml:space="preserve">V/c thÐp </v>
          </cell>
          <cell r="E67" t="str">
            <v>TÊn</v>
          </cell>
          <cell r="F67">
            <v>1.38E-2</v>
          </cell>
          <cell r="I67">
            <v>68181.956999999995</v>
          </cell>
          <cell r="K67">
            <v>0</v>
          </cell>
          <cell r="L67">
            <v>940.91100659999995</v>
          </cell>
        </row>
        <row r="68">
          <cell r="B68">
            <v>14</v>
          </cell>
          <cell r="C68" t="str">
            <v>CTÝnh</v>
          </cell>
          <cell r="D68" t="str">
            <v>V/c dông cô thi c«ng</v>
          </cell>
          <cell r="E68" t="str">
            <v>TÊn</v>
          </cell>
          <cell r="F68">
            <v>0.5</v>
          </cell>
          <cell r="I68">
            <v>119569.774</v>
          </cell>
          <cell r="K68">
            <v>0</v>
          </cell>
          <cell r="L68">
            <v>59784.887000000002</v>
          </cell>
        </row>
        <row r="69">
          <cell r="A69">
            <v>5</v>
          </cell>
          <cell r="D69" t="str">
            <v>Mãng cét MT-5</v>
          </cell>
          <cell r="K69">
            <v>269549.71999999997</v>
          </cell>
          <cell r="L69">
            <v>974461.92323844612</v>
          </cell>
          <cell r="M69">
            <v>183.804</v>
          </cell>
        </row>
        <row r="70">
          <cell r="B70">
            <v>1</v>
          </cell>
          <cell r="C70" t="str">
            <v>04.3101a</v>
          </cell>
          <cell r="D70" t="str">
            <v>Bª t«ng lãt M50</v>
          </cell>
          <cell r="E70" t="str">
            <v>m3</v>
          </cell>
          <cell r="F70">
            <v>0.35199999999999998</v>
          </cell>
          <cell r="H70">
            <v>233813.74696112497</v>
          </cell>
          <cell r="I70">
            <v>39733</v>
          </cell>
          <cell r="K70">
            <v>82302</v>
          </cell>
          <cell r="L70">
            <v>13986.016</v>
          </cell>
        </row>
        <row r="71">
          <cell r="B71">
            <v>2</v>
          </cell>
          <cell r="C71" t="str">
            <v>04.3102</v>
          </cell>
          <cell r="D71" t="str">
            <v>Bª t«ng ®óc M150</v>
          </cell>
          <cell r="E71" t="str">
            <v>m3</v>
          </cell>
          <cell r="F71">
            <v>1.82</v>
          </cell>
          <cell r="H71">
            <v>367981.22845899995</v>
          </cell>
          <cell r="I71">
            <v>45030</v>
          </cell>
          <cell r="K71" t="b">
            <v>0</v>
          </cell>
          <cell r="L71">
            <v>81954.600000000006</v>
          </cell>
        </row>
        <row r="72">
          <cell r="B72">
            <v>3</v>
          </cell>
          <cell r="C72" t="str">
            <v>04.3103</v>
          </cell>
          <cell r="D72" t="str">
            <v>Bª t«ng chÌn M200</v>
          </cell>
          <cell r="E72" t="str">
            <v>m3</v>
          </cell>
          <cell r="F72">
            <v>7.0000000000000007E-2</v>
          </cell>
          <cell r="H72">
            <v>405819.56074187497</v>
          </cell>
          <cell r="I72">
            <v>45030</v>
          </cell>
          <cell r="K72">
            <v>28407</v>
          </cell>
          <cell r="L72">
            <v>3152.1000000000004</v>
          </cell>
        </row>
        <row r="73">
          <cell r="B73">
            <v>4</v>
          </cell>
          <cell r="C73" t="str">
            <v>04.1101</v>
          </cell>
          <cell r="D73" t="str">
            <v>Cèt thÐp CT3, d=8</v>
          </cell>
          <cell r="E73" t="str">
            <v>kg</v>
          </cell>
          <cell r="F73">
            <v>5</v>
          </cell>
          <cell r="G73">
            <v>1.02</v>
          </cell>
          <cell r="H73">
            <v>4296</v>
          </cell>
          <cell r="I73">
            <v>202</v>
          </cell>
          <cell r="J73">
            <v>17</v>
          </cell>
          <cell r="K73">
            <v>21909.599999999999</v>
          </cell>
          <cell r="L73">
            <v>1030.2</v>
          </cell>
          <cell r="M73">
            <v>86.7</v>
          </cell>
        </row>
        <row r="74">
          <cell r="B74">
            <v>5</v>
          </cell>
          <cell r="C74" t="str">
            <v>04.1101</v>
          </cell>
          <cell r="D74" t="str">
            <v>Cèt thÐp CT3, d=10</v>
          </cell>
          <cell r="E74" t="str">
            <v>kg</v>
          </cell>
          <cell r="F74">
            <v>5.6</v>
          </cell>
          <cell r="G74">
            <v>1.02</v>
          </cell>
          <cell r="H74">
            <v>4200</v>
          </cell>
          <cell r="I74">
            <v>202</v>
          </cell>
          <cell r="J74">
            <v>17</v>
          </cell>
          <cell r="K74">
            <v>23990.399999999998</v>
          </cell>
          <cell r="L74">
            <v>1153.8239999999998</v>
          </cell>
          <cell r="M74">
            <v>97.103999999999999</v>
          </cell>
        </row>
        <row r="75">
          <cell r="B75">
            <v>6</v>
          </cell>
          <cell r="C75" t="str">
            <v>04.2001</v>
          </cell>
          <cell r="D75" t="str">
            <v>GhÐp v¸n khu«n mãng</v>
          </cell>
          <cell r="E75" t="str">
            <v>m2</v>
          </cell>
          <cell r="F75">
            <v>6</v>
          </cell>
          <cell r="H75">
            <v>18600.12</v>
          </cell>
          <cell r="I75">
            <v>5309.19</v>
          </cell>
          <cell r="K75">
            <v>111600.72</v>
          </cell>
          <cell r="L75">
            <v>31855.14</v>
          </cell>
        </row>
        <row r="76">
          <cell r="B76">
            <v>7</v>
          </cell>
          <cell r="C76" t="str">
            <v>PL§G</v>
          </cell>
          <cell r="D76" t="str">
            <v>D©y thÐp buéc</v>
          </cell>
          <cell r="E76" t="str">
            <v>kg</v>
          </cell>
          <cell r="F76">
            <v>0.2</v>
          </cell>
          <cell r="H76">
            <v>6700</v>
          </cell>
          <cell r="K76">
            <v>1340</v>
          </cell>
          <cell r="L76">
            <v>0</v>
          </cell>
        </row>
        <row r="77">
          <cell r="B77">
            <v>8</v>
          </cell>
          <cell r="C77" t="str">
            <v>03.1113</v>
          </cell>
          <cell r="D77" t="str">
            <v>§µo ®Êt cÊp III s©u &lt;2m, S&lt;5m2</v>
          </cell>
          <cell r="E77" t="str">
            <v>m3</v>
          </cell>
          <cell r="F77">
            <v>18.8</v>
          </cell>
          <cell r="I77">
            <v>24428</v>
          </cell>
          <cell r="K77">
            <v>0</v>
          </cell>
          <cell r="L77">
            <v>459246.4</v>
          </cell>
        </row>
        <row r="78">
          <cell r="B78">
            <v>9</v>
          </cell>
          <cell r="C78" t="str">
            <v>03.2203</v>
          </cell>
          <cell r="D78" t="str">
            <v>LÊp ®Êt</v>
          </cell>
          <cell r="E78" t="str">
            <v>m3</v>
          </cell>
          <cell r="F78">
            <v>16.558</v>
          </cell>
          <cell r="I78">
            <v>10890</v>
          </cell>
          <cell r="K78">
            <v>0</v>
          </cell>
          <cell r="L78">
            <v>180316.62</v>
          </cell>
        </row>
        <row r="79">
          <cell r="B79">
            <v>10</v>
          </cell>
          <cell r="C79" t="str">
            <v>03.2203</v>
          </cell>
          <cell r="D79" t="str">
            <v>§¾p ®Êt ch©n cét</v>
          </cell>
          <cell r="E79" t="str">
            <v>m3</v>
          </cell>
          <cell r="F79">
            <v>0.5</v>
          </cell>
          <cell r="I79">
            <v>10890</v>
          </cell>
          <cell r="K79">
            <v>0</v>
          </cell>
          <cell r="L79">
            <v>5445</v>
          </cell>
        </row>
        <row r="80">
          <cell r="B80">
            <v>11</v>
          </cell>
          <cell r="C80" t="str">
            <v>CTÝnh</v>
          </cell>
          <cell r="D80" t="str">
            <v xml:space="preserve">V/c bª t«ng M50 </v>
          </cell>
          <cell r="E80" t="str">
            <v>m3</v>
          </cell>
          <cell r="F80">
            <v>0.35199999999999998</v>
          </cell>
          <cell r="I80">
            <v>79288.250877000013</v>
          </cell>
          <cell r="K80">
            <v>0</v>
          </cell>
          <cell r="L80">
            <v>27909.464308704002</v>
          </cell>
        </row>
        <row r="81">
          <cell r="B81">
            <v>12</v>
          </cell>
          <cell r="C81" t="str">
            <v>CTÝnh</v>
          </cell>
          <cell r="D81" t="str">
            <v xml:space="preserve">V/c bª t«ng M150 </v>
          </cell>
          <cell r="E81" t="str">
            <v>m3</v>
          </cell>
          <cell r="F81">
            <v>1.82</v>
          </cell>
          <cell r="I81">
            <v>82231.854918600002</v>
          </cell>
          <cell r="K81">
            <v>0</v>
          </cell>
          <cell r="L81">
            <v>149661.97595185201</v>
          </cell>
        </row>
        <row r="82">
          <cell r="B82">
            <v>13</v>
          </cell>
          <cell r="C82" t="str">
            <v>CTÝnh</v>
          </cell>
          <cell r="D82" t="str">
            <v xml:space="preserve">V/c bª t«ng M200 </v>
          </cell>
          <cell r="E82" t="str">
            <v>m3</v>
          </cell>
          <cell r="F82">
            <v>7.0000000000000007E-2</v>
          </cell>
          <cell r="I82">
            <v>83609.922447000004</v>
          </cell>
          <cell r="K82">
            <v>0</v>
          </cell>
          <cell r="L82">
            <v>5852.6945712900006</v>
          </cell>
        </row>
        <row r="83">
          <cell r="B83">
            <v>14</v>
          </cell>
          <cell r="C83" t="str">
            <v>02.1354</v>
          </cell>
          <cell r="D83" t="str">
            <v xml:space="preserve">V/c thÐp </v>
          </cell>
          <cell r="E83" t="str">
            <v>TÊn</v>
          </cell>
          <cell r="F83">
            <v>1.38E-2</v>
          </cell>
          <cell r="I83">
            <v>68181.956999999995</v>
          </cell>
          <cell r="K83">
            <v>0</v>
          </cell>
          <cell r="L83">
            <v>940.91100659999995</v>
          </cell>
        </row>
        <row r="84">
          <cell r="B84">
            <v>15</v>
          </cell>
          <cell r="C84" t="str">
            <v>CTÝnh</v>
          </cell>
          <cell r="D84" t="str">
            <v>V/c dông cô thi c«ng</v>
          </cell>
          <cell r="E84" t="str">
            <v>TÊn</v>
          </cell>
          <cell r="F84">
            <v>0.1</v>
          </cell>
          <cell r="I84">
            <v>119569.774</v>
          </cell>
          <cell r="K84">
            <v>0</v>
          </cell>
          <cell r="L84">
            <v>11956.977400000002</v>
          </cell>
        </row>
        <row r="85">
          <cell r="A85">
            <v>6</v>
          </cell>
          <cell r="D85" t="str">
            <v>Mãng cét MT-5a</v>
          </cell>
          <cell r="K85">
            <v>965471.07199999993</v>
          </cell>
          <cell r="L85">
            <v>607046.61756543408</v>
          </cell>
          <cell r="M85">
            <v>183.804</v>
          </cell>
        </row>
        <row r="86">
          <cell r="B86">
            <v>1</v>
          </cell>
          <cell r="C86" t="str">
            <v>04.3101a</v>
          </cell>
          <cell r="D86" t="str">
            <v>Bª t«ng lãt M50</v>
          </cell>
          <cell r="E86" t="str">
            <v>m3</v>
          </cell>
          <cell r="F86">
            <v>0.35199999999999998</v>
          </cell>
          <cell r="H86">
            <v>233813.74696112497</v>
          </cell>
          <cell r="I86">
            <v>39733</v>
          </cell>
          <cell r="K86">
            <v>82302</v>
          </cell>
          <cell r="L86">
            <v>13986.016</v>
          </cell>
        </row>
        <row r="87">
          <cell r="B87">
            <v>2</v>
          </cell>
          <cell r="C87" t="str">
            <v>04.3102</v>
          </cell>
          <cell r="D87" t="str">
            <v>Bª t«ng ®óc M150</v>
          </cell>
          <cell r="E87" t="str">
            <v>m3</v>
          </cell>
          <cell r="F87">
            <v>1.75</v>
          </cell>
          <cell r="H87">
            <v>381088.28988194995</v>
          </cell>
          <cell r="I87">
            <v>45030</v>
          </cell>
          <cell r="K87">
            <v>666905</v>
          </cell>
          <cell r="L87">
            <v>78802.5</v>
          </cell>
        </row>
        <row r="88">
          <cell r="B88">
            <v>3</v>
          </cell>
          <cell r="C88" t="str">
            <v>04.3103</v>
          </cell>
          <cell r="D88" t="str">
            <v>Bª t«ng chÌn M200</v>
          </cell>
          <cell r="E88" t="str">
            <v>m3</v>
          </cell>
          <cell r="F88">
            <v>0.14000000000000001</v>
          </cell>
          <cell r="H88">
            <v>405819.56074187497</v>
          </cell>
          <cell r="I88">
            <v>45030</v>
          </cell>
          <cell r="K88">
            <v>56815</v>
          </cell>
          <cell r="L88">
            <v>6304.2000000000007</v>
          </cell>
        </row>
        <row r="89">
          <cell r="B89">
            <v>4</v>
          </cell>
          <cell r="C89" t="str">
            <v>04.1101</v>
          </cell>
          <cell r="D89" t="str">
            <v>Cèt thÐp CT3, d=8</v>
          </cell>
          <cell r="E89" t="str">
            <v>kg</v>
          </cell>
          <cell r="F89">
            <v>5</v>
          </cell>
          <cell r="G89">
            <v>1.02</v>
          </cell>
          <cell r="H89">
            <v>4296</v>
          </cell>
          <cell r="I89">
            <v>202</v>
          </cell>
          <cell r="J89">
            <v>17</v>
          </cell>
          <cell r="K89">
            <v>21909.599999999999</v>
          </cell>
          <cell r="L89">
            <v>1030.2</v>
          </cell>
          <cell r="M89">
            <v>86.7</v>
          </cell>
        </row>
        <row r="90">
          <cell r="B90">
            <v>5</v>
          </cell>
          <cell r="C90" t="str">
            <v>04.1101</v>
          </cell>
          <cell r="D90" t="str">
            <v>Cèt thÐp CT3, d=10</v>
          </cell>
          <cell r="E90" t="str">
            <v>kg</v>
          </cell>
          <cell r="F90">
            <v>5.6</v>
          </cell>
          <cell r="G90">
            <v>1.02</v>
          </cell>
          <cell r="H90">
            <v>4296</v>
          </cell>
          <cell r="I90">
            <v>202</v>
          </cell>
          <cell r="J90">
            <v>17</v>
          </cell>
          <cell r="K90">
            <v>24538.752</v>
          </cell>
          <cell r="L90">
            <v>1153.8239999999998</v>
          </cell>
          <cell r="M90">
            <v>97.103999999999999</v>
          </cell>
        </row>
        <row r="91">
          <cell r="B91">
            <v>6</v>
          </cell>
          <cell r="C91" t="str">
            <v>04.2001</v>
          </cell>
          <cell r="D91" t="str">
            <v>GhÐp v¸n khu«n mãng</v>
          </cell>
          <cell r="E91" t="str">
            <v>m2</v>
          </cell>
          <cell r="F91">
            <v>6</v>
          </cell>
          <cell r="H91">
            <v>18600.12</v>
          </cell>
          <cell r="I91">
            <v>5309.19</v>
          </cell>
          <cell r="K91">
            <v>111600.72</v>
          </cell>
          <cell r="L91">
            <v>31855.14</v>
          </cell>
        </row>
        <row r="92">
          <cell r="B92">
            <v>7</v>
          </cell>
          <cell r="C92" t="str">
            <v>PL§G</v>
          </cell>
          <cell r="D92" t="str">
            <v>D©y thÐp buéc</v>
          </cell>
          <cell r="E92" t="str">
            <v>kg</v>
          </cell>
          <cell r="F92">
            <v>0.2</v>
          </cell>
          <cell r="H92">
            <v>7000</v>
          </cell>
          <cell r="K92">
            <v>1400</v>
          </cell>
          <cell r="L92">
            <v>0</v>
          </cell>
        </row>
        <row r="93">
          <cell r="B93">
            <v>8</v>
          </cell>
          <cell r="C93" t="str">
            <v>03.1113</v>
          </cell>
          <cell r="D93" t="str">
            <v>§µo ®Êt cÊp III s©u &lt;2m, S&lt;5m2</v>
          </cell>
          <cell r="E93" t="str">
            <v>m3</v>
          </cell>
          <cell r="F93">
            <v>7.0400000000000009</v>
          </cell>
          <cell r="I93">
            <v>24428</v>
          </cell>
          <cell r="K93">
            <v>0</v>
          </cell>
          <cell r="L93">
            <v>171973.12000000002</v>
          </cell>
        </row>
        <row r="94">
          <cell r="B94">
            <v>9</v>
          </cell>
          <cell r="C94" t="str">
            <v>03.2203</v>
          </cell>
          <cell r="D94" t="str">
            <v>LÊp ®Êt</v>
          </cell>
          <cell r="E94" t="str">
            <v>m3</v>
          </cell>
          <cell r="F94">
            <v>4.7980000000000009</v>
          </cell>
          <cell r="I94">
            <v>10890</v>
          </cell>
          <cell r="K94">
            <v>0</v>
          </cell>
          <cell r="L94">
            <v>52250.220000000008</v>
          </cell>
        </row>
        <row r="95">
          <cell r="B95">
            <v>10</v>
          </cell>
          <cell r="C95" t="str">
            <v>03.2203</v>
          </cell>
          <cell r="D95" t="str">
            <v>§¾p ®Êt ch©n cét</v>
          </cell>
          <cell r="E95" t="str">
            <v>m3</v>
          </cell>
          <cell r="F95">
            <v>0.5</v>
          </cell>
          <cell r="I95">
            <v>10890</v>
          </cell>
          <cell r="K95">
            <v>0</v>
          </cell>
          <cell r="L95">
            <v>5445</v>
          </cell>
        </row>
        <row r="96">
          <cell r="B96">
            <v>11</v>
          </cell>
          <cell r="C96" t="str">
            <v>CTÝnh</v>
          </cell>
          <cell r="D96" t="str">
            <v xml:space="preserve">V/c bª t«ng M50 </v>
          </cell>
          <cell r="E96" t="str">
            <v>m3</v>
          </cell>
          <cell r="F96">
            <v>0.35199999999999998</v>
          </cell>
          <cell r="I96">
            <v>79288.250877000013</v>
          </cell>
          <cell r="K96">
            <v>0</v>
          </cell>
          <cell r="L96">
            <v>27909.464308704002</v>
          </cell>
        </row>
        <row r="97">
          <cell r="B97">
            <v>12</v>
          </cell>
          <cell r="C97" t="str">
            <v>CTÝnh</v>
          </cell>
          <cell r="D97" t="str">
            <v xml:space="preserve">V/c bª t«ng M150 </v>
          </cell>
          <cell r="E97" t="str">
            <v>m3</v>
          </cell>
          <cell r="F97">
            <v>1.75</v>
          </cell>
          <cell r="I97">
            <v>82231.854918600002</v>
          </cell>
          <cell r="K97">
            <v>0</v>
          </cell>
          <cell r="L97">
            <v>143905.74610754999</v>
          </cell>
        </row>
        <row r="98">
          <cell r="B98">
            <v>13</v>
          </cell>
          <cell r="C98" t="str">
            <v>CTÝnh</v>
          </cell>
          <cell r="D98" t="str">
            <v xml:space="preserve">V/c bª t«ng M200 </v>
          </cell>
          <cell r="E98" t="str">
            <v>m3</v>
          </cell>
          <cell r="F98">
            <v>0.14000000000000001</v>
          </cell>
          <cell r="I98">
            <v>83609.922447000004</v>
          </cell>
          <cell r="K98">
            <v>0</v>
          </cell>
          <cell r="L98">
            <v>11705.389142580001</v>
          </cell>
        </row>
        <row r="99">
          <cell r="B99">
            <v>14</v>
          </cell>
          <cell r="C99" t="str">
            <v>02.1354</v>
          </cell>
          <cell r="D99" t="str">
            <v xml:space="preserve">v/c thÐp </v>
          </cell>
          <cell r="E99" t="str">
            <v>TÊn</v>
          </cell>
          <cell r="F99">
            <v>1.38E-2</v>
          </cell>
          <cell r="I99">
            <v>68181.956999999995</v>
          </cell>
          <cell r="K99">
            <v>0</v>
          </cell>
          <cell r="L99">
            <v>940.91100659999995</v>
          </cell>
        </row>
        <row r="100">
          <cell r="B100">
            <v>15</v>
          </cell>
          <cell r="C100" t="str">
            <v>CTÝnh</v>
          </cell>
          <cell r="D100" t="str">
            <v>V/c dông cô thi c«ng</v>
          </cell>
          <cell r="E100" t="str">
            <v>TÊn</v>
          </cell>
          <cell r="F100">
            <v>0.5</v>
          </cell>
          <cell r="I100">
            <v>119569.774</v>
          </cell>
          <cell r="K100">
            <v>0</v>
          </cell>
          <cell r="L100">
            <v>59784.887000000002</v>
          </cell>
        </row>
        <row r="101">
          <cell r="A101">
            <v>7</v>
          </cell>
          <cell r="D101" t="str">
            <v>Mãng cét MT-6a</v>
          </cell>
          <cell r="K101">
            <v>1020998.2606571579</v>
          </cell>
          <cell r="L101">
            <v>706116.10839099798</v>
          </cell>
          <cell r="M101">
            <v>183.804</v>
          </cell>
        </row>
        <row r="102">
          <cell r="B102">
            <v>1</v>
          </cell>
          <cell r="C102" t="str">
            <v>04.3101a</v>
          </cell>
          <cell r="D102" t="str">
            <v>Bª t«ng lãt M50</v>
          </cell>
          <cell r="E102" t="str">
            <v>m3</v>
          </cell>
          <cell r="F102">
            <v>0.39600000000000002</v>
          </cell>
          <cell r="H102">
            <v>233813.74696112497</v>
          </cell>
          <cell r="I102">
            <v>39733</v>
          </cell>
          <cell r="K102">
            <v>92590.243796605486</v>
          </cell>
          <cell r="L102">
            <v>15734.268</v>
          </cell>
        </row>
        <row r="103">
          <cell r="B103">
            <v>2</v>
          </cell>
          <cell r="C103" t="str">
            <v>04.3102</v>
          </cell>
          <cell r="D103" t="str">
            <v>Bª t«ng ®óc M150</v>
          </cell>
          <cell r="E103" t="str">
            <v>m3</v>
          </cell>
          <cell r="F103">
            <v>1.91</v>
          </cell>
          <cell r="H103">
            <v>367981.22845899995</v>
          </cell>
          <cell r="I103">
            <v>45030</v>
          </cell>
          <cell r="K103">
            <v>702844.14635668986</v>
          </cell>
          <cell r="L103">
            <v>86007.3</v>
          </cell>
        </row>
        <row r="104">
          <cell r="B104">
            <v>3</v>
          </cell>
          <cell r="C104" t="str">
            <v>04.3103</v>
          </cell>
          <cell r="D104" t="str">
            <v>Bª t«ng chÌn M200</v>
          </cell>
          <cell r="E104" t="str">
            <v>m3</v>
          </cell>
          <cell r="F104">
            <v>0.14000000000000001</v>
          </cell>
          <cell r="H104">
            <v>405819.56074187497</v>
          </cell>
          <cell r="I104">
            <v>45030</v>
          </cell>
          <cell r="K104">
            <v>56814.7385038625</v>
          </cell>
          <cell r="L104">
            <v>6304.2000000000007</v>
          </cell>
        </row>
        <row r="105">
          <cell r="B105">
            <v>4</v>
          </cell>
          <cell r="C105" t="str">
            <v>04.1101</v>
          </cell>
          <cell r="D105" t="str">
            <v>Cèt thÐp CT3, d=8</v>
          </cell>
          <cell r="E105" t="str">
            <v>kg</v>
          </cell>
          <cell r="F105">
            <v>5</v>
          </cell>
          <cell r="G105">
            <v>1.02</v>
          </cell>
          <cell r="H105">
            <v>4296</v>
          </cell>
          <cell r="I105">
            <v>202</v>
          </cell>
          <cell r="J105">
            <v>17</v>
          </cell>
          <cell r="K105">
            <v>21909.599999999999</v>
          </cell>
          <cell r="L105">
            <v>1030.2</v>
          </cell>
          <cell r="M105">
            <v>86.7</v>
          </cell>
        </row>
        <row r="106">
          <cell r="B106">
            <v>5</v>
          </cell>
          <cell r="C106" t="str">
            <v>04.1101</v>
          </cell>
          <cell r="D106" t="str">
            <v>Cèt thÐp CT3, d=10</v>
          </cell>
          <cell r="E106" t="str">
            <v>kg</v>
          </cell>
          <cell r="F106">
            <v>5.6</v>
          </cell>
          <cell r="G106">
            <v>1.02</v>
          </cell>
          <cell r="H106">
            <v>4296</v>
          </cell>
          <cell r="I106">
            <v>202</v>
          </cell>
          <cell r="J106">
            <v>17</v>
          </cell>
          <cell r="K106">
            <v>24538.752</v>
          </cell>
          <cell r="L106">
            <v>1153.8239999999998</v>
          </cell>
          <cell r="M106">
            <v>97.103999999999999</v>
          </cell>
        </row>
        <row r="107">
          <cell r="B107">
            <v>6</v>
          </cell>
          <cell r="C107" t="str">
            <v>04.2001</v>
          </cell>
          <cell r="D107" t="str">
            <v>GhÐp v¸n khu«n mãng</v>
          </cell>
          <cell r="E107" t="str">
            <v>m2</v>
          </cell>
          <cell r="F107">
            <v>6.5</v>
          </cell>
          <cell r="H107">
            <v>18600.12</v>
          </cell>
          <cell r="I107">
            <v>5309.19</v>
          </cell>
          <cell r="K107">
            <v>120900.78</v>
          </cell>
          <cell r="L107">
            <v>34509.735000000001</v>
          </cell>
        </row>
        <row r="108">
          <cell r="B108">
            <v>7</v>
          </cell>
          <cell r="C108" t="str">
            <v>PL§G</v>
          </cell>
          <cell r="D108" t="str">
            <v>D©y thÐp buéc</v>
          </cell>
          <cell r="E108" t="str">
            <v>kg</v>
          </cell>
          <cell r="F108">
            <v>0.2</v>
          </cell>
          <cell r="H108">
            <v>7000</v>
          </cell>
          <cell r="K108">
            <v>1400</v>
          </cell>
          <cell r="L108">
            <v>0</v>
          </cell>
        </row>
        <row r="109">
          <cell r="B109">
            <v>8</v>
          </cell>
          <cell r="C109" t="str">
            <v>03.1113</v>
          </cell>
          <cell r="D109" t="str">
            <v>§µo ®Êt cÊp III s©u &lt;2m, S&lt;5m2</v>
          </cell>
          <cell r="E109" t="str">
            <v>m3</v>
          </cell>
          <cell r="F109">
            <v>9.1080000000000005</v>
          </cell>
          <cell r="I109">
            <v>24428</v>
          </cell>
          <cell r="K109">
            <v>0</v>
          </cell>
          <cell r="L109">
            <v>222490.22400000002</v>
          </cell>
        </row>
        <row r="110">
          <cell r="B110">
            <v>9</v>
          </cell>
          <cell r="C110" t="str">
            <v>03.2203</v>
          </cell>
          <cell r="D110" t="str">
            <v>LÊp ®Êt</v>
          </cell>
          <cell r="E110" t="str">
            <v>m3</v>
          </cell>
          <cell r="F110">
            <v>6.6620000000000008</v>
          </cell>
          <cell r="I110">
            <v>10890</v>
          </cell>
          <cell r="K110">
            <v>0</v>
          </cell>
          <cell r="L110">
            <v>72549.180000000008</v>
          </cell>
        </row>
        <row r="111">
          <cell r="B111">
            <v>10</v>
          </cell>
          <cell r="C111" t="str">
            <v>03.2203</v>
          </cell>
          <cell r="D111" t="str">
            <v>§¾p ®Êt ch©n cét</v>
          </cell>
          <cell r="E111" t="str">
            <v>m3</v>
          </cell>
          <cell r="F111">
            <v>0.5</v>
          </cell>
          <cell r="I111">
            <v>10890</v>
          </cell>
          <cell r="K111">
            <v>0</v>
          </cell>
          <cell r="L111">
            <v>5445</v>
          </cell>
        </row>
        <row r="112">
          <cell r="B112">
            <v>11</v>
          </cell>
          <cell r="C112" t="str">
            <v>CTÝnh</v>
          </cell>
          <cell r="D112" t="str">
            <v xml:space="preserve">V/c bª t«ng M50 </v>
          </cell>
          <cell r="E112" t="str">
            <v>m3</v>
          </cell>
          <cell r="F112">
            <v>0.39600000000000002</v>
          </cell>
          <cell r="I112">
            <v>79288.250877000013</v>
          </cell>
          <cell r="K112">
            <v>0</v>
          </cell>
          <cell r="L112">
            <v>31398.147347292008</v>
          </cell>
        </row>
        <row r="113">
          <cell r="B113">
            <v>12</v>
          </cell>
          <cell r="C113" t="str">
            <v>CTÝnh</v>
          </cell>
          <cell r="D113" t="str">
            <v xml:space="preserve">V/c bª t«ng M150 </v>
          </cell>
          <cell r="E113" t="str">
            <v>m3</v>
          </cell>
          <cell r="F113">
            <v>1.91</v>
          </cell>
          <cell r="I113">
            <v>82231.854918600002</v>
          </cell>
          <cell r="K113">
            <v>0</v>
          </cell>
          <cell r="L113">
            <v>157062.84289452599</v>
          </cell>
        </row>
        <row r="114">
          <cell r="B114">
            <v>13</v>
          </cell>
          <cell r="C114" t="str">
            <v>CTÝnh</v>
          </cell>
          <cell r="D114" t="str">
            <v xml:space="preserve">V/c bª t«ng M200 </v>
          </cell>
          <cell r="E114" t="str">
            <v>m3</v>
          </cell>
          <cell r="F114">
            <v>0.14000000000000001</v>
          </cell>
          <cell r="I114">
            <v>83609.922447000004</v>
          </cell>
          <cell r="K114">
            <v>0</v>
          </cell>
          <cell r="L114">
            <v>11705.389142580001</v>
          </cell>
        </row>
        <row r="115">
          <cell r="B115">
            <v>14</v>
          </cell>
          <cell r="C115" t="str">
            <v>02.1354</v>
          </cell>
          <cell r="D115" t="str">
            <v xml:space="preserve">V/c thÐp </v>
          </cell>
          <cell r="E115" t="str">
            <v>TÊn</v>
          </cell>
          <cell r="F115">
            <v>1.3800000000000002E-2</v>
          </cell>
          <cell r="I115">
            <v>68181.956999999995</v>
          </cell>
          <cell r="K115">
            <v>0</v>
          </cell>
          <cell r="L115">
            <v>940.91100660000006</v>
          </cell>
        </row>
        <row r="116">
          <cell r="B116">
            <v>15</v>
          </cell>
          <cell r="C116" t="str">
            <v>CTÝnh</v>
          </cell>
          <cell r="D116" t="str">
            <v>V/c dông cô thi c«ng</v>
          </cell>
          <cell r="E116" t="str">
            <v>TÊn</v>
          </cell>
          <cell r="F116">
            <v>0.5</v>
          </cell>
          <cell r="I116">
            <v>119569.774</v>
          </cell>
          <cell r="K116">
            <v>0</v>
          </cell>
          <cell r="L116">
            <v>59784.887000000002</v>
          </cell>
        </row>
        <row r="117">
          <cell r="A117">
            <v>8</v>
          </cell>
          <cell r="D117" t="str">
            <v>Mãng cét MT-6</v>
          </cell>
          <cell r="K117">
            <v>1043692.78</v>
          </cell>
          <cell r="L117">
            <v>658191.73406401009</v>
          </cell>
          <cell r="M117">
            <v>183.804</v>
          </cell>
        </row>
        <row r="118">
          <cell r="B118">
            <v>1</v>
          </cell>
          <cell r="C118" t="str">
            <v>04.3101a</v>
          </cell>
          <cell r="D118" t="str">
            <v>Bª t«ng lãt M50</v>
          </cell>
          <cell r="E118" t="str">
            <v>m3</v>
          </cell>
          <cell r="F118">
            <v>0.39600000000000002</v>
          </cell>
          <cell r="H118">
            <v>233813.74696112497</v>
          </cell>
          <cell r="I118">
            <v>39733</v>
          </cell>
          <cell r="K118">
            <v>92590</v>
          </cell>
          <cell r="L118">
            <v>15734.268</v>
          </cell>
        </row>
        <row r="119">
          <cell r="B119">
            <v>2</v>
          </cell>
          <cell r="C119" t="str">
            <v>04.3102</v>
          </cell>
          <cell r="D119" t="str">
            <v>Bª t«ng ®óc M150</v>
          </cell>
          <cell r="E119" t="str">
            <v>m3</v>
          </cell>
          <cell r="F119">
            <v>1.98</v>
          </cell>
          <cell r="H119">
            <v>381088.28988194995</v>
          </cell>
          <cell r="I119">
            <v>45030</v>
          </cell>
          <cell r="K119">
            <v>754555</v>
          </cell>
          <cell r="L119">
            <v>89159.4</v>
          </cell>
        </row>
        <row r="120">
          <cell r="B120">
            <v>3</v>
          </cell>
          <cell r="C120" t="str">
            <v>04.3103</v>
          </cell>
          <cell r="D120" t="str">
            <v>Bª t«ng chÌn M200</v>
          </cell>
          <cell r="E120" t="str">
            <v>m3</v>
          </cell>
          <cell r="F120">
            <v>7.0000000000000007E-2</v>
          </cell>
          <cell r="H120">
            <v>405819.56074187497</v>
          </cell>
          <cell r="I120">
            <v>45030</v>
          </cell>
          <cell r="K120">
            <v>28407</v>
          </cell>
          <cell r="L120">
            <v>3152.1000000000004</v>
          </cell>
        </row>
        <row r="121">
          <cell r="B121">
            <v>4</v>
          </cell>
          <cell r="C121" t="str">
            <v>04.1101</v>
          </cell>
          <cell r="D121" t="str">
            <v>Cèt thÐp CT3, d=8</v>
          </cell>
          <cell r="E121" t="str">
            <v>kg</v>
          </cell>
          <cell r="F121">
            <v>5</v>
          </cell>
          <cell r="G121">
            <v>1.02</v>
          </cell>
          <cell r="H121">
            <v>4296</v>
          </cell>
          <cell r="I121">
            <v>202</v>
          </cell>
          <cell r="J121">
            <v>17</v>
          </cell>
          <cell r="K121">
            <v>21909.599999999999</v>
          </cell>
          <cell r="L121">
            <v>1030.2</v>
          </cell>
          <cell r="M121">
            <v>86.7</v>
          </cell>
        </row>
        <row r="122">
          <cell r="B122">
            <v>5</v>
          </cell>
          <cell r="C122" t="str">
            <v>04.1101</v>
          </cell>
          <cell r="D122" t="str">
            <v>Cèt thÐp CT3, d=10</v>
          </cell>
          <cell r="E122" t="str">
            <v>kg</v>
          </cell>
          <cell r="F122">
            <v>5.6</v>
          </cell>
          <cell r="G122">
            <v>1.02</v>
          </cell>
          <cell r="H122">
            <v>4200</v>
          </cell>
          <cell r="I122">
            <v>202</v>
          </cell>
          <cell r="J122">
            <v>17</v>
          </cell>
          <cell r="K122">
            <v>23990.399999999998</v>
          </cell>
          <cell r="L122">
            <v>1153.8239999999998</v>
          </cell>
          <cell r="M122">
            <v>97.103999999999999</v>
          </cell>
        </row>
        <row r="123">
          <cell r="B123">
            <v>6</v>
          </cell>
          <cell r="C123" t="str">
            <v>PL§G</v>
          </cell>
          <cell r="D123" t="str">
            <v>D©y thÐp buéc</v>
          </cell>
          <cell r="E123" t="str">
            <v>kg</v>
          </cell>
          <cell r="F123">
            <v>0.2</v>
          </cell>
          <cell r="H123">
            <v>6700</v>
          </cell>
          <cell r="K123">
            <v>1340</v>
          </cell>
          <cell r="L123">
            <v>0</v>
          </cell>
        </row>
        <row r="124">
          <cell r="B124">
            <v>6</v>
          </cell>
          <cell r="C124" t="str">
            <v>04.2001</v>
          </cell>
          <cell r="D124" t="str">
            <v>GhÐp v¸n khu«n mãng</v>
          </cell>
          <cell r="E124" t="str">
            <v>m2</v>
          </cell>
          <cell r="F124">
            <v>6.5</v>
          </cell>
          <cell r="H124">
            <v>18600.12</v>
          </cell>
          <cell r="I124">
            <v>5309.19</v>
          </cell>
          <cell r="K124">
            <v>120900.78</v>
          </cell>
          <cell r="L124">
            <v>34509.735000000001</v>
          </cell>
        </row>
        <row r="125">
          <cell r="B125">
            <v>7</v>
          </cell>
          <cell r="C125" t="str">
            <v>03.1113</v>
          </cell>
          <cell r="D125" t="str">
            <v>§µo ®Êt cÊp III s©u &lt;2m, S&lt;5m2</v>
          </cell>
          <cell r="E125" t="str">
            <v>m3</v>
          </cell>
          <cell r="F125">
            <v>9.1080000000000005</v>
          </cell>
          <cell r="I125">
            <v>24428</v>
          </cell>
          <cell r="K125">
            <v>0</v>
          </cell>
          <cell r="L125">
            <v>222490.22400000002</v>
          </cell>
        </row>
        <row r="126">
          <cell r="B126">
            <v>8</v>
          </cell>
          <cell r="C126" t="str">
            <v>03.2203</v>
          </cell>
          <cell r="D126" t="str">
            <v>LÊp ®Êt</v>
          </cell>
          <cell r="E126" t="str">
            <v>m3</v>
          </cell>
          <cell r="F126">
            <v>6.6620000000000008</v>
          </cell>
          <cell r="I126">
            <v>10890</v>
          </cell>
          <cell r="K126">
            <v>0</v>
          </cell>
          <cell r="L126">
            <v>72549.180000000008</v>
          </cell>
        </row>
        <row r="127">
          <cell r="B127">
            <v>9</v>
          </cell>
          <cell r="C127" t="str">
            <v>03.2203</v>
          </cell>
          <cell r="D127" t="str">
            <v>§¾p ®Êt ch©n cét</v>
          </cell>
          <cell r="E127" t="str">
            <v>m3</v>
          </cell>
          <cell r="F127">
            <v>0.5</v>
          </cell>
          <cell r="I127">
            <v>10890</v>
          </cell>
          <cell r="K127">
            <v>0</v>
          </cell>
          <cell r="L127">
            <v>5445</v>
          </cell>
        </row>
        <row r="128">
          <cell r="B128">
            <v>10</v>
          </cell>
          <cell r="C128" t="str">
            <v>CTÝnh</v>
          </cell>
          <cell r="D128" t="str">
            <v xml:space="preserve">V/c bª t«ng M50 </v>
          </cell>
          <cell r="E128" t="str">
            <v>m3</v>
          </cell>
          <cell r="F128">
            <v>0.39600000000000002</v>
          </cell>
          <cell r="I128">
            <v>79288.250877000013</v>
          </cell>
          <cell r="K128">
            <v>0</v>
          </cell>
          <cell r="L128">
            <v>31398.147347292008</v>
          </cell>
        </row>
        <row r="129">
          <cell r="B129">
            <v>11</v>
          </cell>
          <cell r="C129" t="str">
            <v>CTÝnh</v>
          </cell>
          <cell r="D129" t="str">
            <v xml:space="preserve">V/c bª t«ng M150 </v>
          </cell>
          <cell r="E129" t="str">
            <v>m3</v>
          </cell>
          <cell r="F129">
            <v>1.98</v>
          </cell>
          <cell r="I129">
            <v>82231.854918600002</v>
          </cell>
          <cell r="K129">
            <v>0</v>
          </cell>
          <cell r="L129">
            <v>162819.07273882799</v>
          </cell>
        </row>
        <row r="130">
          <cell r="B130">
            <v>12</v>
          </cell>
          <cell r="C130" t="str">
            <v>CTÝnh</v>
          </cell>
          <cell r="D130" t="str">
            <v xml:space="preserve">V/c bª t«ng M200 </v>
          </cell>
          <cell r="E130" t="str">
            <v>m3</v>
          </cell>
          <cell r="F130">
            <v>7.0000000000000007E-2</v>
          </cell>
          <cell r="I130">
            <v>83609.922447000004</v>
          </cell>
          <cell r="K130">
            <v>0</v>
          </cell>
          <cell r="L130">
            <v>5852.6945712900006</v>
          </cell>
        </row>
        <row r="131">
          <cell r="B131">
            <v>13</v>
          </cell>
          <cell r="C131" t="str">
            <v>02.1354</v>
          </cell>
          <cell r="D131" t="str">
            <v xml:space="preserve">V/c thÐp </v>
          </cell>
          <cell r="E131" t="str">
            <v>TÊn</v>
          </cell>
          <cell r="F131">
            <v>1.3800000000000002E-2</v>
          </cell>
          <cell r="I131">
            <v>68181.956999999995</v>
          </cell>
          <cell r="K131">
            <v>0</v>
          </cell>
          <cell r="L131">
            <v>940.91100660000006</v>
          </cell>
        </row>
        <row r="132">
          <cell r="B132">
            <v>14</v>
          </cell>
          <cell r="C132" t="str">
            <v>CTÝnh</v>
          </cell>
          <cell r="D132" t="str">
            <v>V/c dông cô thi c«ng</v>
          </cell>
          <cell r="E132" t="str">
            <v>TÊn</v>
          </cell>
          <cell r="F132">
            <v>0.1</v>
          </cell>
          <cell r="I132">
            <v>119569.774</v>
          </cell>
          <cell r="K132">
            <v>0</v>
          </cell>
          <cell r="L132">
            <v>11956.977400000002</v>
          </cell>
        </row>
        <row r="133">
          <cell r="A133">
            <v>9</v>
          </cell>
          <cell r="D133" t="str">
            <v>Mãng cét MT-7</v>
          </cell>
          <cell r="K133">
            <v>319030.83999999997</v>
          </cell>
          <cell r="L133">
            <v>1046116.81021774</v>
          </cell>
          <cell r="M133">
            <v>183.804</v>
          </cell>
        </row>
        <row r="134">
          <cell r="B134">
            <v>1</v>
          </cell>
          <cell r="C134" t="str">
            <v>04.3101a</v>
          </cell>
          <cell r="D134" t="str">
            <v>Bª t«ng lãt M50</v>
          </cell>
          <cell r="E134" t="str">
            <v>m3</v>
          </cell>
          <cell r="F134">
            <v>0.432</v>
          </cell>
          <cell r="H134">
            <v>233813.74696112497</v>
          </cell>
          <cell r="I134">
            <v>39733</v>
          </cell>
          <cell r="K134">
            <v>101008</v>
          </cell>
          <cell r="L134">
            <v>17164.655999999999</v>
          </cell>
        </row>
        <row r="135">
          <cell r="B135">
            <v>2</v>
          </cell>
          <cell r="C135" t="str">
            <v>04.3102</v>
          </cell>
          <cell r="D135" t="str">
            <v>Bª t«ng ®óc M150</v>
          </cell>
          <cell r="E135" t="str">
            <v>m3</v>
          </cell>
          <cell r="F135">
            <v>2.16</v>
          </cell>
          <cell r="H135">
            <v>367981.22845899995</v>
          </cell>
          <cell r="I135">
            <v>45030</v>
          </cell>
          <cell r="K135" t="b">
            <v>0</v>
          </cell>
          <cell r="L135">
            <v>97264.8</v>
          </cell>
        </row>
        <row r="136">
          <cell r="B136">
            <v>3</v>
          </cell>
          <cell r="C136" t="str">
            <v>04.3103</v>
          </cell>
          <cell r="D136" t="str">
            <v>Bª t«ng chÌn M200</v>
          </cell>
          <cell r="E136" t="str">
            <v>m3</v>
          </cell>
          <cell r="F136">
            <v>0.1</v>
          </cell>
          <cell r="H136">
            <v>405819.56074187497</v>
          </cell>
          <cell r="I136">
            <v>45030</v>
          </cell>
          <cell r="K136">
            <v>40582</v>
          </cell>
          <cell r="L136">
            <v>4503</v>
          </cell>
        </row>
        <row r="137">
          <cell r="B137">
            <v>4</v>
          </cell>
          <cell r="C137" t="str">
            <v>04.1101</v>
          </cell>
          <cell r="D137" t="str">
            <v>Cèt thÐp CT3, d=8</v>
          </cell>
          <cell r="E137" t="str">
            <v>kg</v>
          </cell>
          <cell r="F137">
            <v>5</v>
          </cell>
          <cell r="G137">
            <v>1.02</v>
          </cell>
          <cell r="H137">
            <v>4296</v>
          </cell>
          <cell r="I137">
            <v>202</v>
          </cell>
          <cell r="J137">
            <v>17</v>
          </cell>
          <cell r="K137">
            <v>21909.599999999999</v>
          </cell>
          <cell r="L137">
            <v>1030.2</v>
          </cell>
          <cell r="M137">
            <v>86.7</v>
          </cell>
        </row>
        <row r="138">
          <cell r="B138">
            <v>5</v>
          </cell>
          <cell r="C138" t="str">
            <v>04.1101</v>
          </cell>
          <cell r="D138" t="str">
            <v>Cèt thÐp CT3, d=10</v>
          </cell>
          <cell r="E138" t="str">
            <v>kg</v>
          </cell>
          <cell r="F138">
            <v>5.6</v>
          </cell>
          <cell r="G138">
            <v>1.02</v>
          </cell>
          <cell r="H138">
            <v>4200</v>
          </cell>
          <cell r="I138">
            <v>202</v>
          </cell>
          <cell r="J138">
            <v>17</v>
          </cell>
          <cell r="K138">
            <v>23990.399999999998</v>
          </cell>
          <cell r="L138">
            <v>1153.8239999999998</v>
          </cell>
          <cell r="M138">
            <v>97.103999999999999</v>
          </cell>
        </row>
        <row r="139">
          <cell r="B139">
            <v>6</v>
          </cell>
          <cell r="C139" t="str">
            <v>PL§G</v>
          </cell>
          <cell r="D139" t="str">
            <v>D©y thÐp buéc</v>
          </cell>
          <cell r="E139" t="str">
            <v>kg</v>
          </cell>
          <cell r="F139">
            <v>0.2</v>
          </cell>
          <cell r="H139">
            <v>6700</v>
          </cell>
          <cell r="K139">
            <v>1340</v>
          </cell>
          <cell r="L139">
            <v>0</v>
          </cell>
        </row>
        <row r="140">
          <cell r="B140">
            <v>6</v>
          </cell>
          <cell r="C140" t="str">
            <v>04.2001</v>
          </cell>
          <cell r="D140" t="str">
            <v>GhÐp v¸n khu«n mãng</v>
          </cell>
          <cell r="E140" t="str">
            <v>m2</v>
          </cell>
          <cell r="F140">
            <v>7</v>
          </cell>
          <cell r="H140">
            <v>18600.12</v>
          </cell>
          <cell r="I140">
            <v>5309.19</v>
          </cell>
          <cell r="K140">
            <v>130200.84</v>
          </cell>
          <cell r="L140">
            <v>37164.329999999994</v>
          </cell>
        </row>
        <row r="141">
          <cell r="B141">
            <v>7</v>
          </cell>
          <cell r="C141" t="str">
            <v>03.1113</v>
          </cell>
          <cell r="D141" t="str">
            <v>§µo ®Êt cÊp III s©u &lt;2m, S&lt;5m2</v>
          </cell>
          <cell r="E141" t="str">
            <v>m3</v>
          </cell>
          <cell r="F141">
            <v>21.12</v>
          </cell>
          <cell r="I141">
            <v>24428</v>
          </cell>
          <cell r="K141">
            <v>0</v>
          </cell>
          <cell r="L141">
            <v>515919.36000000004</v>
          </cell>
        </row>
        <row r="142">
          <cell r="B142">
            <v>8</v>
          </cell>
          <cell r="C142" t="str">
            <v>03.2203</v>
          </cell>
          <cell r="D142" t="str">
            <v>LÊp ®Êt</v>
          </cell>
          <cell r="E142" t="str">
            <v>m3</v>
          </cell>
          <cell r="F142">
            <v>12.268000000000001</v>
          </cell>
          <cell r="I142">
            <v>10890</v>
          </cell>
          <cell r="K142">
            <v>0</v>
          </cell>
          <cell r="L142">
            <v>133598.52000000002</v>
          </cell>
        </row>
        <row r="143">
          <cell r="B143">
            <v>9</v>
          </cell>
          <cell r="C143" t="str">
            <v>03.2203</v>
          </cell>
          <cell r="D143" t="str">
            <v>§¾p ®Êt ch©n cét</v>
          </cell>
          <cell r="E143" t="str">
            <v>m3</v>
          </cell>
          <cell r="F143">
            <v>0.5</v>
          </cell>
          <cell r="I143">
            <v>10890</v>
          </cell>
          <cell r="K143">
            <v>0</v>
          </cell>
          <cell r="L143">
            <v>5445</v>
          </cell>
        </row>
        <row r="144">
          <cell r="B144">
            <v>10</v>
          </cell>
          <cell r="C144" t="str">
            <v>CTÝnh</v>
          </cell>
          <cell r="D144" t="str">
            <v xml:space="preserve">V/c bª t«ng M50 </v>
          </cell>
          <cell r="E144" t="str">
            <v>m3</v>
          </cell>
          <cell r="F144">
            <v>0.432</v>
          </cell>
          <cell r="I144">
            <v>79288.250877000013</v>
          </cell>
          <cell r="K144">
            <v>0</v>
          </cell>
          <cell r="L144">
            <v>34252.524378864007</v>
          </cell>
        </row>
        <row r="145">
          <cell r="B145">
            <v>11</v>
          </cell>
          <cell r="C145" t="str">
            <v>CTÝnh</v>
          </cell>
          <cell r="D145" t="str">
            <v xml:space="preserve">V/c bª t«ng M150 </v>
          </cell>
          <cell r="E145" t="str">
            <v>m3</v>
          </cell>
          <cell r="F145">
            <v>2.16</v>
          </cell>
          <cell r="I145">
            <v>82231.854918600002</v>
          </cell>
          <cell r="K145">
            <v>0</v>
          </cell>
          <cell r="L145">
            <v>177620.80662417601</v>
          </cell>
        </row>
        <row r="146">
          <cell r="B146">
            <v>12</v>
          </cell>
          <cell r="C146" t="str">
            <v>CTÝnh</v>
          </cell>
          <cell r="D146" t="str">
            <v xml:space="preserve">V/c bª t«ng M200 </v>
          </cell>
          <cell r="E146" t="str">
            <v>m3</v>
          </cell>
          <cell r="F146">
            <v>0.1</v>
          </cell>
          <cell r="I146">
            <v>83609.922447000004</v>
          </cell>
          <cell r="K146">
            <v>0</v>
          </cell>
          <cell r="L146">
            <v>8360.9922447000008</v>
          </cell>
        </row>
        <row r="147">
          <cell r="B147">
            <v>13</v>
          </cell>
          <cell r="C147" t="str">
            <v>02.1354</v>
          </cell>
          <cell r="D147" t="str">
            <v xml:space="preserve">V/c thÐp </v>
          </cell>
          <cell r="E147" t="str">
            <v>TÊn</v>
          </cell>
          <cell r="F147">
            <v>0.01</v>
          </cell>
          <cell r="I147">
            <v>68181.956999999995</v>
          </cell>
          <cell r="K147">
            <v>0</v>
          </cell>
          <cell r="L147">
            <v>681.81957</v>
          </cell>
        </row>
        <row r="148">
          <cell r="B148">
            <v>14</v>
          </cell>
          <cell r="C148" t="str">
            <v>CTÝnh</v>
          </cell>
          <cell r="D148" t="str">
            <v>V/c dông cô thi c«ng</v>
          </cell>
          <cell r="E148" t="str">
            <v>TÊn</v>
          </cell>
          <cell r="F148">
            <v>0.1</v>
          </cell>
          <cell r="I148">
            <v>119569.774</v>
          </cell>
          <cell r="K148">
            <v>0</v>
          </cell>
          <cell r="L148">
            <v>11956.977400000002</v>
          </cell>
        </row>
        <row r="149">
          <cell r="A149">
            <v>10</v>
          </cell>
          <cell r="D149" t="str">
            <v>Mãng cét MT-7a</v>
          </cell>
          <cell r="K149">
            <v>1142181.8400000001</v>
          </cell>
          <cell r="L149">
            <v>887134.85821774008</v>
          </cell>
          <cell r="M149">
            <v>183.804</v>
          </cell>
        </row>
        <row r="150">
          <cell r="B150">
            <v>1</v>
          </cell>
          <cell r="C150" t="str">
            <v>04.3101a</v>
          </cell>
          <cell r="D150" t="str">
            <v>Bª t«ng lãt M50</v>
          </cell>
          <cell r="E150" t="str">
            <v>m3</v>
          </cell>
          <cell r="F150">
            <v>0.432</v>
          </cell>
          <cell r="H150">
            <v>233813.74696112497</v>
          </cell>
          <cell r="I150">
            <v>39733</v>
          </cell>
          <cell r="K150">
            <v>101008</v>
          </cell>
          <cell r="L150">
            <v>17164.655999999999</v>
          </cell>
        </row>
        <row r="151">
          <cell r="B151">
            <v>2</v>
          </cell>
          <cell r="C151" t="str">
            <v>042.104</v>
          </cell>
          <cell r="D151" t="str">
            <v>Bª t«ng ®óc M150</v>
          </cell>
          <cell r="E151" t="str">
            <v>m3</v>
          </cell>
          <cell r="F151">
            <v>2.16</v>
          </cell>
          <cell r="H151">
            <v>381088.28988194995</v>
          </cell>
          <cell r="I151">
            <v>45030</v>
          </cell>
          <cell r="K151">
            <v>823151</v>
          </cell>
          <cell r="L151">
            <v>97264.8</v>
          </cell>
        </row>
        <row r="152">
          <cell r="B152">
            <v>3</v>
          </cell>
          <cell r="C152" t="str">
            <v>042.105</v>
          </cell>
          <cell r="D152" t="str">
            <v>Bª t«ng chÌn M200</v>
          </cell>
          <cell r="E152" t="str">
            <v>m3</v>
          </cell>
          <cell r="F152">
            <v>0.1</v>
          </cell>
          <cell r="H152">
            <v>405819.56074187497</v>
          </cell>
          <cell r="I152">
            <v>45030</v>
          </cell>
          <cell r="K152">
            <v>40582</v>
          </cell>
          <cell r="L152">
            <v>4503</v>
          </cell>
        </row>
        <row r="153">
          <cell r="B153">
            <v>4</v>
          </cell>
          <cell r="C153" t="str">
            <v>041.101</v>
          </cell>
          <cell r="D153" t="str">
            <v>Cèt thÐp CT3, d=8</v>
          </cell>
          <cell r="E153" t="str">
            <v>kg</v>
          </cell>
          <cell r="F153">
            <v>5</v>
          </cell>
          <cell r="G153">
            <v>1.02</v>
          </cell>
          <cell r="H153">
            <v>4296</v>
          </cell>
          <cell r="I153">
            <v>202</v>
          </cell>
          <cell r="J153">
            <v>17</v>
          </cell>
          <cell r="K153">
            <v>21909.599999999999</v>
          </cell>
          <cell r="L153">
            <v>1030.2</v>
          </cell>
          <cell r="M153">
            <v>86.7</v>
          </cell>
        </row>
        <row r="154">
          <cell r="B154">
            <v>5</v>
          </cell>
          <cell r="C154" t="str">
            <v>041.101</v>
          </cell>
          <cell r="D154" t="str">
            <v>Cèt thÐp CT3, d=10</v>
          </cell>
          <cell r="E154" t="str">
            <v>kg</v>
          </cell>
          <cell r="F154">
            <v>5.6</v>
          </cell>
          <cell r="G154">
            <v>1.02</v>
          </cell>
          <cell r="H154">
            <v>4200</v>
          </cell>
          <cell r="I154">
            <v>202</v>
          </cell>
          <cell r="J154">
            <v>17</v>
          </cell>
          <cell r="K154">
            <v>23990.399999999998</v>
          </cell>
          <cell r="L154">
            <v>1153.8239999999998</v>
          </cell>
          <cell r="M154">
            <v>97.103999999999999</v>
          </cell>
        </row>
        <row r="155">
          <cell r="B155">
            <v>6</v>
          </cell>
          <cell r="C155" t="str">
            <v>PL§G</v>
          </cell>
          <cell r="D155" t="str">
            <v>D©y thÐp buéc</v>
          </cell>
          <cell r="E155" t="str">
            <v>kg</v>
          </cell>
          <cell r="F155">
            <v>0.2</v>
          </cell>
          <cell r="H155">
            <v>6700</v>
          </cell>
          <cell r="K155">
            <v>1340</v>
          </cell>
          <cell r="L155">
            <v>0</v>
          </cell>
        </row>
        <row r="156">
          <cell r="B156">
            <v>6</v>
          </cell>
          <cell r="C156" t="str">
            <v>04.2001</v>
          </cell>
          <cell r="D156" t="str">
            <v>GhÐp v¸n khu«n mãng</v>
          </cell>
          <cell r="E156" t="str">
            <v>m2</v>
          </cell>
          <cell r="F156">
            <v>7</v>
          </cell>
          <cell r="H156">
            <v>18600.12</v>
          </cell>
          <cell r="I156">
            <v>5309.19</v>
          </cell>
          <cell r="K156">
            <v>130200.84</v>
          </cell>
          <cell r="L156">
            <v>37164.329999999994</v>
          </cell>
        </row>
        <row r="157">
          <cell r="B157">
            <v>7</v>
          </cell>
          <cell r="C157" t="str">
            <v>031.123</v>
          </cell>
          <cell r="D157" t="str">
            <v>§µo ®Êt cÊp III s©u &lt;2m, S&lt;5m2</v>
          </cell>
          <cell r="E157" t="str">
            <v>m3</v>
          </cell>
          <cell r="F157">
            <v>21.12</v>
          </cell>
          <cell r="I157">
            <v>18517</v>
          </cell>
          <cell r="K157">
            <v>0</v>
          </cell>
          <cell r="L157">
            <v>391079.04000000004</v>
          </cell>
        </row>
        <row r="158">
          <cell r="B158">
            <v>8</v>
          </cell>
          <cell r="C158" t="str">
            <v>033.103</v>
          </cell>
          <cell r="D158" t="str">
            <v>LÊp ®Êt</v>
          </cell>
          <cell r="E158" t="str">
            <v>m3</v>
          </cell>
          <cell r="F158">
            <v>12.268000000000001</v>
          </cell>
          <cell r="I158">
            <v>8216</v>
          </cell>
          <cell r="K158">
            <v>0</v>
          </cell>
          <cell r="L158">
            <v>100793.88800000001</v>
          </cell>
        </row>
        <row r="159">
          <cell r="B159">
            <v>9</v>
          </cell>
          <cell r="C159" t="str">
            <v>033.103</v>
          </cell>
          <cell r="D159" t="str">
            <v>§¾p ®Êt ch©n cét</v>
          </cell>
          <cell r="E159" t="str">
            <v>m3</v>
          </cell>
          <cell r="F159">
            <v>0.5</v>
          </cell>
          <cell r="I159">
            <v>8216</v>
          </cell>
          <cell r="K159">
            <v>0</v>
          </cell>
          <cell r="L159">
            <v>4108</v>
          </cell>
        </row>
        <row r="160">
          <cell r="B160">
            <v>10</v>
          </cell>
          <cell r="C160" t="str">
            <v>CTÝnh</v>
          </cell>
          <cell r="D160" t="str">
            <v xml:space="preserve">V/c bª t«ng M50 </v>
          </cell>
          <cell r="E160" t="str">
            <v>m3</v>
          </cell>
          <cell r="F160">
            <v>0.432</v>
          </cell>
          <cell r="I160">
            <v>79288.250877000013</v>
          </cell>
          <cell r="K160">
            <v>0</v>
          </cell>
          <cell r="L160">
            <v>34252.524378864007</v>
          </cell>
        </row>
        <row r="161">
          <cell r="B161">
            <v>11</v>
          </cell>
          <cell r="C161" t="str">
            <v>CTÝnh</v>
          </cell>
          <cell r="D161" t="str">
            <v xml:space="preserve">V/c bª t«ng M150 </v>
          </cell>
          <cell r="E161" t="str">
            <v>m3</v>
          </cell>
          <cell r="F161">
            <v>2.16</v>
          </cell>
          <cell r="I161">
            <v>82231.854918600002</v>
          </cell>
          <cell r="K161">
            <v>0</v>
          </cell>
          <cell r="L161">
            <v>177620.80662417601</v>
          </cell>
        </row>
        <row r="162">
          <cell r="B162">
            <v>12</v>
          </cell>
          <cell r="C162" t="str">
            <v>CTÝnh</v>
          </cell>
          <cell r="D162" t="str">
            <v xml:space="preserve">V/c bª t«ng M200 </v>
          </cell>
          <cell r="E162" t="str">
            <v>m3</v>
          </cell>
          <cell r="F162">
            <v>0.1</v>
          </cell>
          <cell r="I162">
            <v>83609.922447000004</v>
          </cell>
          <cell r="K162">
            <v>0</v>
          </cell>
          <cell r="L162">
            <v>8360.9922447000008</v>
          </cell>
        </row>
        <row r="163">
          <cell r="B163">
            <v>13</v>
          </cell>
          <cell r="C163" t="str">
            <v>02.1354</v>
          </cell>
          <cell r="D163" t="str">
            <v xml:space="preserve">V/c thÐp </v>
          </cell>
          <cell r="E163" t="str">
            <v>TÊn</v>
          </cell>
          <cell r="F163">
            <v>0.01</v>
          </cell>
          <cell r="I163">
            <v>68181.956999999995</v>
          </cell>
          <cell r="K163">
            <v>0</v>
          </cell>
          <cell r="L163">
            <v>681.81957</v>
          </cell>
        </row>
        <row r="164">
          <cell r="B164">
            <v>14</v>
          </cell>
          <cell r="C164" t="str">
            <v>CTÝnh</v>
          </cell>
          <cell r="D164" t="str">
            <v>V/c dông cô thi c«ng</v>
          </cell>
          <cell r="E164" t="str">
            <v>TÊn</v>
          </cell>
          <cell r="F164">
            <v>0.1</v>
          </cell>
          <cell r="I164">
            <v>119569.774</v>
          </cell>
          <cell r="K164">
            <v>0</v>
          </cell>
          <cell r="L164">
            <v>11956.977400000002</v>
          </cell>
        </row>
        <row r="165">
          <cell r="A165">
            <v>11</v>
          </cell>
          <cell r="D165" t="str">
            <v>Mãng cét M§-2</v>
          </cell>
          <cell r="K165">
            <v>1740398.7650890413</v>
          </cell>
          <cell r="L165">
            <v>694724.0889025426</v>
          </cell>
          <cell r="M165">
            <v>2247.9575999999997</v>
          </cell>
        </row>
        <row r="166">
          <cell r="B166">
            <v>1</v>
          </cell>
          <cell r="C166" t="str">
            <v>04.3101a</v>
          </cell>
          <cell r="D166" t="str">
            <v>Bª t«ng lãt M50</v>
          </cell>
          <cell r="E166" t="str">
            <v>m3</v>
          </cell>
          <cell r="F166">
            <v>0.432</v>
          </cell>
          <cell r="H166">
            <v>233813.74696112497</v>
          </cell>
          <cell r="I166">
            <v>39733</v>
          </cell>
          <cell r="K166">
            <v>101008</v>
          </cell>
          <cell r="L166">
            <v>17164.655999999999</v>
          </cell>
        </row>
        <row r="167">
          <cell r="B167">
            <v>2</v>
          </cell>
          <cell r="C167" t="str">
            <v>042.104</v>
          </cell>
          <cell r="D167" t="str">
            <v>Bª t«ng ®óc M 150</v>
          </cell>
          <cell r="E167" t="str">
            <v>m3</v>
          </cell>
          <cell r="F167">
            <v>2.2810000000000001</v>
          </cell>
          <cell r="H167">
            <v>381088.28988194995</v>
          </cell>
          <cell r="I167">
            <v>51578</v>
          </cell>
          <cell r="K167">
            <v>869262.38922072784</v>
          </cell>
          <cell r="L167">
            <v>117649.41800000001</v>
          </cell>
        </row>
        <row r="168">
          <cell r="B168">
            <v>3</v>
          </cell>
          <cell r="C168" t="str">
            <v>042.105</v>
          </cell>
          <cell r="D168" t="str">
            <v>Bª t«ng chÌn M200</v>
          </cell>
          <cell r="E168" t="str">
            <v>m3</v>
          </cell>
          <cell r="F168">
            <v>0.14599999999999999</v>
          </cell>
          <cell r="H168">
            <v>405819.56074187497</v>
          </cell>
          <cell r="I168">
            <v>51578</v>
          </cell>
          <cell r="K168">
            <v>59249.655868313741</v>
          </cell>
          <cell r="L168">
            <v>7530.3879999999999</v>
          </cell>
        </row>
        <row r="169">
          <cell r="B169">
            <v>4</v>
          </cell>
          <cell r="C169" t="str">
            <v>041.101</v>
          </cell>
          <cell r="D169" t="str">
            <v>Cèt thÐp CT3, d=10</v>
          </cell>
          <cell r="E169" t="str">
            <v>kg</v>
          </cell>
          <cell r="F169">
            <v>82.339999999999989</v>
          </cell>
          <cell r="G169">
            <v>1.02</v>
          </cell>
          <cell r="H169">
            <v>4200</v>
          </cell>
          <cell r="I169">
            <v>202</v>
          </cell>
          <cell r="J169">
            <v>17</v>
          </cell>
          <cell r="K169">
            <v>352744.55999999994</v>
          </cell>
          <cell r="L169">
            <v>16965.333599999998</v>
          </cell>
          <cell r="M169">
            <v>1427.7755999999997</v>
          </cell>
        </row>
        <row r="170">
          <cell r="B170">
            <v>5</v>
          </cell>
          <cell r="C170" t="str">
            <v>041.101</v>
          </cell>
          <cell r="D170" t="str">
            <v>Cèt thÐp CT3, d=12</v>
          </cell>
          <cell r="E170" t="str">
            <v>kg</v>
          </cell>
          <cell r="F170">
            <v>47.3</v>
          </cell>
          <cell r="G170">
            <v>1.02</v>
          </cell>
          <cell r="H170">
            <v>4200</v>
          </cell>
          <cell r="I170">
            <v>202</v>
          </cell>
          <cell r="J170">
            <v>17</v>
          </cell>
          <cell r="K170">
            <v>202633.19999999998</v>
          </cell>
          <cell r="L170">
            <v>9745.6919999999991</v>
          </cell>
          <cell r="M170">
            <v>820.1819999999999</v>
          </cell>
        </row>
        <row r="171">
          <cell r="B171">
            <v>6</v>
          </cell>
          <cell r="C171" t="str">
            <v>04.2001</v>
          </cell>
          <cell r="D171" t="str">
            <v>GhÐp v¸n khu«n mãng</v>
          </cell>
          <cell r="E171" t="str">
            <v>m2</v>
          </cell>
          <cell r="F171">
            <v>8</v>
          </cell>
          <cell r="H171">
            <v>18600.12</v>
          </cell>
          <cell r="I171">
            <v>5309.19</v>
          </cell>
          <cell r="K171">
            <v>148800.95999999999</v>
          </cell>
          <cell r="L171">
            <v>42473.52</v>
          </cell>
        </row>
        <row r="172">
          <cell r="B172">
            <v>6</v>
          </cell>
          <cell r="C172" t="str">
            <v>PL§G</v>
          </cell>
          <cell r="D172" t="str">
            <v>D©y thÐp buéc</v>
          </cell>
          <cell r="E172" t="str">
            <v>kg</v>
          </cell>
          <cell r="F172">
            <v>1</v>
          </cell>
          <cell r="H172">
            <v>6700</v>
          </cell>
          <cell r="K172">
            <v>6700</v>
          </cell>
          <cell r="L172">
            <v>0</v>
          </cell>
        </row>
        <row r="173">
          <cell r="B173">
            <v>7</v>
          </cell>
          <cell r="C173" t="str">
            <v>031.123</v>
          </cell>
          <cell r="D173" t="str">
            <v>§µo ®Êt cÊp III s©u &lt;2m, S&lt;5m2</v>
          </cell>
          <cell r="E173" t="str">
            <v>m3</v>
          </cell>
          <cell r="F173">
            <v>8.64</v>
          </cell>
          <cell r="I173">
            <v>18517</v>
          </cell>
          <cell r="K173">
            <v>0</v>
          </cell>
          <cell r="L173">
            <v>159986.88</v>
          </cell>
        </row>
        <row r="174">
          <cell r="B174">
            <v>8</v>
          </cell>
          <cell r="C174" t="str">
            <v>033.103</v>
          </cell>
          <cell r="D174" t="str">
            <v>LÊp ®Êt</v>
          </cell>
          <cell r="E174" t="str">
            <v>m3</v>
          </cell>
          <cell r="F174">
            <v>5.7809999999999997</v>
          </cell>
          <cell r="I174">
            <v>10890</v>
          </cell>
          <cell r="K174">
            <v>0</v>
          </cell>
          <cell r="L174">
            <v>62955.09</v>
          </cell>
        </row>
        <row r="175">
          <cell r="B175">
            <v>9</v>
          </cell>
          <cell r="C175" t="str">
            <v>033.103</v>
          </cell>
          <cell r="D175" t="str">
            <v>§¾p ®Êt ch©n cét</v>
          </cell>
          <cell r="E175" t="str">
            <v>m3</v>
          </cell>
          <cell r="F175">
            <v>0.5</v>
          </cell>
          <cell r="I175">
            <v>10890</v>
          </cell>
          <cell r="K175">
            <v>0</v>
          </cell>
          <cell r="L175">
            <v>5445</v>
          </cell>
        </row>
        <row r="176">
          <cell r="B176">
            <v>10</v>
          </cell>
          <cell r="C176" t="str">
            <v>CTÝnh</v>
          </cell>
          <cell r="D176" t="str">
            <v xml:space="preserve">V/c bª t«ng M50 </v>
          </cell>
          <cell r="E176" t="str">
            <v>m3</v>
          </cell>
          <cell r="F176">
            <v>0.432</v>
          </cell>
          <cell r="I176">
            <v>79288.250877000013</v>
          </cell>
          <cell r="K176">
            <v>0</v>
          </cell>
          <cell r="L176">
            <v>34252.524378864007</v>
          </cell>
        </row>
        <row r="177">
          <cell r="B177">
            <v>11</v>
          </cell>
          <cell r="C177" t="str">
            <v>CTÝnh</v>
          </cell>
          <cell r="D177" t="str">
            <v xml:space="preserve">V/c bª t«ng M150 </v>
          </cell>
          <cell r="E177" t="str">
            <v>m3</v>
          </cell>
          <cell r="F177">
            <v>2.2810000000000001</v>
          </cell>
          <cell r="I177">
            <v>82231.854918600002</v>
          </cell>
          <cell r="K177">
            <v>0</v>
          </cell>
          <cell r="L177">
            <v>187570.86106932661</v>
          </cell>
        </row>
        <row r="178">
          <cell r="B178">
            <v>12</v>
          </cell>
          <cell r="C178" t="str">
            <v>CTÝnh</v>
          </cell>
          <cell r="D178" t="str">
            <v xml:space="preserve">V/c bª t«ng M200 </v>
          </cell>
          <cell r="E178" t="str">
            <v>m3</v>
          </cell>
          <cell r="F178">
            <v>0.14599999999999999</v>
          </cell>
          <cell r="I178">
            <v>83609.922447000004</v>
          </cell>
          <cell r="K178">
            <v>0</v>
          </cell>
          <cell r="L178">
            <v>12207.048677262001</v>
          </cell>
        </row>
        <row r="179">
          <cell r="B179">
            <v>13</v>
          </cell>
          <cell r="C179" t="str">
            <v>02.1354</v>
          </cell>
          <cell r="D179" t="str">
            <v xml:space="preserve">V/c thÐp </v>
          </cell>
          <cell r="E179" t="str">
            <v>TÊn</v>
          </cell>
          <cell r="F179">
            <v>0.12937000000000001</v>
          </cell>
          <cell r="I179">
            <v>68181.956999999995</v>
          </cell>
          <cell r="K179">
            <v>0</v>
          </cell>
          <cell r="L179">
            <v>8820.6997770899998</v>
          </cell>
        </row>
        <row r="180">
          <cell r="B180">
            <v>14</v>
          </cell>
          <cell r="C180" t="str">
            <v>CTÝnh</v>
          </cell>
          <cell r="D180" t="str">
            <v>V/c dông cô thi c«ng</v>
          </cell>
          <cell r="E180" t="str">
            <v>TÊn</v>
          </cell>
          <cell r="F180">
            <v>0.1</v>
          </cell>
          <cell r="I180">
            <v>119569.774</v>
          </cell>
          <cell r="K180">
            <v>0</v>
          </cell>
          <cell r="L180">
            <v>11956.977400000002</v>
          </cell>
        </row>
        <row r="181">
          <cell r="A181">
            <v>12</v>
          </cell>
          <cell r="D181" t="str">
            <v>Mãng cét M§-3</v>
          </cell>
          <cell r="K181">
            <v>2081031.3301142934</v>
          </cell>
          <cell r="L181">
            <v>911443.23782061797</v>
          </cell>
          <cell r="M181">
            <v>2475.8051999999998</v>
          </cell>
        </row>
        <row r="182">
          <cell r="B182">
            <v>1</v>
          </cell>
          <cell r="C182" t="str">
            <v>04.3101a</v>
          </cell>
          <cell r="D182" t="str">
            <v>Bª t«ng lãt M 50</v>
          </cell>
          <cell r="E182" t="str">
            <v>m3</v>
          </cell>
          <cell r="F182">
            <v>0.56000000000000005</v>
          </cell>
          <cell r="H182">
            <v>233813.74696112497</v>
          </cell>
          <cell r="I182">
            <v>39733</v>
          </cell>
          <cell r="K182">
            <v>130936</v>
          </cell>
          <cell r="L182">
            <v>22250.480000000003</v>
          </cell>
        </row>
        <row r="183">
          <cell r="B183">
            <v>2</v>
          </cell>
          <cell r="C183" t="str">
            <v>04.3102</v>
          </cell>
          <cell r="D183" t="str">
            <v>Bª t«ng ®óc M 150</v>
          </cell>
          <cell r="E183" t="str">
            <v>m3</v>
          </cell>
          <cell r="F183">
            <v>2.83</v>
          </cell>
          <cell r="H183">
            <v>381088.28988194995</v>
          </cell>
          <cell r="I183">
            <v>45030</v>
          </cell>
          <cell r="K183">
            <v>1078479.8603659184</v>
          </cell>
          <cell r="L183">
            <v>127434.90000000001</v>
          </cell>
        </row>
        <row r="184">
          <cell r="B184">
            <v>3</v>
          </cell>
          <cell r="C184" t="str">
            <v>04.3103</v>
          </cell>
          <cell r="D184" t="str">
            <v>Bª t«ng chÌn M200</v>
          </cell>
          <cell r="E184" t="str">
            <v>m3</v>
          </cell>
          <cell r="F184">
            <v>0.2</v>
          </cell>
          <cell r="H184">
            <v>405819.56074187497</v>
          </cell>
          <cell r="I184">
            <v>45030</v>
          </cell>
          <cell r="K184">
            <v>81163.912148375006</v>
          </cell>
          <cell r="L184">
            <v>9006</v>
          </cell>
        </row>
        <row r="185">
          <cell r="B185">
            <v>4</v>
          </cell>
          <cell r="C185" t="str">
            <v>04.1101</v>
          </cell>
          <cell r="D185" t="str">
            <v>Cèt thÐp CT3, d=10</v>
          </cell>
          <cell r="E185" t="str">
            <v>kg</v>
          </cell>
          <cell r="F185">
            <v>95.47999999999999</v>
          </cell>
          <cell r="G185">
            <v>1.02</v>
          </cell>
          <cell r="H185">
            <v>4296</v>
          </cell>
          <cell r="I185">
            <v>202</v>
          </cell>
          <cell r="J185">
            <v>17</v>
          </cell>
          <cell r="K185">
            <v>418385.72159999999</v>
          </cell>
          <cell r="L185">
            <v>19672.699199999995</v>
          </cell>
          <cell r="M185">
            <v>1655.6231999999998</v>
          </cell>
        </row>
        <row r="186">
          <cell r="B186">
            <v>5</v>
          </cell>
          <cell r="C186" t="str">
            <v>04.1101</v>
          </cell>
          <cell r="D186" t="str">
            <v>Cèt thÐp CT3, d=12</v>
          </cell>
          <cell r="E186" t="str">
            <v>kg</v>
          </cell>
          <cell r="F186">
            <v>47.3</v>
          </cell>
          <cell r="G186">
            <v>1.02</v>
          </cell>
          <cell r="H186">
            <v>4296</v>
          </cell>
          <cell r="I186">
            <v>202</v>
          </cell>
          <cell r="J186">
            <v>17</v>
          </cell>
          <cell r="K186">
            <v>207264.81599999999</v>
          </cell>
          <cell r="L186">
            <v>9745.6919999999991</v>
          </cell>
          <cell r="M186">
            <v>820.1819999999999</v>
          </cell>
        </row>
        <row r="187">
          <cell r="B187">
            <v>6</v>
          </cell>
          <cell r="C187" t="str">
            <v>04.2001</v>
          </cell>
          <cell r="D187" t="str">
            <v>GhÐp v¸n khu«n mãng</v>
          </cell>
          <cell r="E187" t="str">
            <v>m2</v>
          </cell>
          <cell r="F187">
            <v>8.5</v>
          </cell>
          <cell r="H187">
            <v>18600.12</v>
          </cell>
          <cell r="I187">
            <v>5309.19</v>
          </cell>
          <cell r="K187">
            <v>158101.01999999999</v>
          </cell>
          <cell r="L187">
            <v>45128.114999999998</v>
          </cell>
        </row>
        <row r="188">
          <cell r="B188">
            <v>7</v>
          </cell>
          <cell r="C188" t="str">
            <v>PL§G</v>
          </cell>
          <cell r="D188" t="str">
            <v>D©y thÐp buéc</v>
          </cell>
          <cell r="E188" t="str">
            <v>kg</v>
          </cell>
          <cell r="F188">
            <v>1</v>
          </cell>
          <cell r="H188">
            <v>6700</v>
          </cell>
          <cell r="K188">
            <v>6700</v>
          </cell>
          <cell r="L188">
            <v>0</v>
          </cell>
        </row>
        <row r="189">
          <cell r="B189">
            <v>8</v>
          </cell>
          <cell r="C189" t="str">
            <v>03.1113</v>
          </cell>
          <cell r="D189" t="str">
            <v>§µo ®Êt cÊp III s©u &lt;2m, S&lt;5m2</v>
          </cell>
          <cell r="E189" t="str">
            <v>m3</v>
          </cell>
          <cell r="F189">
            <v>11.2</v>
          </cell>
          <cell r="I189">
            <v>24428</v>
          </cell>
          <cell r="K189">
            <v>0</v>
          </cell>
          <cell r="L189">
            <v>273593.59999999998</v>
          </cell>
        </row>
        <row r="190">
          <cell r="B190">
            <v>9</v>
          </cell>
          <cell r="C190" t="str">
            <v>03.2203</v>
          </cell>
          <cell r="D190" t="str">
            <v>LÊp ®Êt</v>
          </cell>
          <cell r="E190" t="str">
            <v>m3</v>
          </cell>
          <cell r="F190">
            <v>7.6099999999999994</v>
          </cell>
          <cell r="I190">
            <v>10890</v>
          </cell>
          <cell r="K190">
            <v>0</v>
          </cell>
          <cell r="L190">
            <v>82872.899999999994</v>
          </cell>
        </row>
        <row r="191">
          <cell r="B191">
            <v>10</v>
          </cell>
          <cell r="C191" t="str">
            <v>03.2203</v>
          </cell>
          <cell r="D191" t="str">
            <v>§¾p ®Êt ch©n cét</v>
          </cell>
          <cell r="E191" t="str">
            <v>m3</v>
          </cell>
          <cell r="F191">
            <v>0.56999999999999995</v>
          </cell>
          <cell r="I191">
            <v>10890</v>
          </cell>
          <cell r="K191">
            <v>0</v>
          </cell>
          <cell r="L191">
            <v>6207.2999999999993</v>
          </cell>
        </row>
        <row r="192">
          <cell r="B192">
            <v>11</v>
          </cell>
          <cell r="C192" t="str">
            <v>CTÝnh</v>
          </cell>
          <cell r="D192" t="str">
            <v xml:space="preserve">V/c bª t«ng M50 </v>
          </cell>
          <cell r="E192" t="str">
            <v>m3</v>
          </cell>
          <cell r="F192">
            <v>0.56000000000000005</v>
          </cell>
          <cell r="I192">
            <v>79288.250877000013</v>
          </cell>
          <cell r="K192">
            <v>0</v>
          </cell>
          <cell r="L192">
            <v>44401.420491120014</v>
          </cell>
        </row>
        <row r="193">
          <cell r="B193">
            <v>12</v>
          </cell>
          <cell r="C193" t="str">
            <v>CTÝnh</v>
          </cell>
          <cell r="D193" t="str">
            <v xml:space="preserve">V/c bª t«ng M150 </v>
          </cell>
          <cell r="E193" t="str">
            <v>m3</v>
          </cell>
          <cell r="F193">
            <v>2.83</v>
          </cell>
          <cell r="I193">
            <v>82231.854918600002</v>
          </cell>
          <cell r="K193">
            <v>0</v>
          </cell>
          <cell r="L193">
            <v>232716.14941963801</v>
          </cell>
        </row>
        <row r="194">
          <cell r="B194">
            <v>13</v>
          </cell>
          <cell r="C194" t="str">
            <v>CTÝnh</v>
          </cell>
          <cell r="D194" t="str">
            <v xml:space="preserve">V/c bª t«ng M200 </v>
          </cell>
          <cell r="E194" t="str">
            <v>m3</v>
          </cell>
          <cell r="F194">
            <v>0.2</v>
          </cell>
          <cell r="I194">
            <v>83609.922447000004</v>
          </cell>
          <cell r="K194">
            <v>0</v>
          </cell>
          <cell r="L194">
            <v>16721.984489400002</v>
          </cell>
        </row>
        <row r="195">
          <cell r="B195">
            <v>14</v>
          </cell>
          <cell r="C195" t="str">
            <v>02.1354</v>
          </cell>
          <cell r="D195" t="str">
            <v xml:space="preserve">V/c thÐp </v>
          </cell>
          <cell r="E195" t="str">
            <v>TÊn</v>
          </cell>
          <cell r="F195">
            <v>0.14277999999999999</v>
          </cell>
          <cell r="I195">
            <v>68181.956999999995</v>
          </cell>
          <cell r="K195">
            <v>0</v>
          </cell>
          <cell r="L195">
            <v>9735.0198204599983</v>
          </cell>
        </row>
        <row r="196">
          <cell r="B196">
            <v>15</v>
          </cell>
          <cell r="C196" t="str">
            <v>CTÝnh</v>
          </cell>
          <cell r="D196" t="str">
            <v>V/c dông cô thi c«ng</v>
          </cell>
          <cell r="E196" t="str">
            <v>TÊn</v>
          </cell>
          <cell r="F196">
            <v>0.1</v>
          </cell>
          <cell r="I196">
            <v>119569.774</v>
          </cell>
          <cell r="K196">
            <v>0</v>
          </cell>
          <cell r="L196">
            <v>11956.977400000002</v>
          </cell>
        </row>
        <row r="197">
          <cell r="A197">
            <v>13</v>
          </cell>
          <cell r="D197" t="str">
            <v>Mãng nÐo MN20-5</v>
          </cell>
          <cell r="K197">
            <v>287158.72285390447</v>
          </cell>
          <cell r="L197">
            <v>469993.502534714</v>
          </cell>
          <cell r="M197">
            <v>316.97520000000003</v>
          </cell>
        </row>
        <row r="198">
          <cell r="B198">
            <v>1</v>
          </cell>
          <cell r="C198" t="str">
            <v>03.1113</v>
          </cell>
          <cell r="D198" t="str">
            <v>§µo ®Êt cÊp III s©u&lt;2m;S&lt;5m2</v>
          </cell>
          <cell r="E198" t="str">
            <v>m3</v>
          </cell>
          <cell r="F198">
            <v>10.29</v>
          </cell>
          <cell r="I198">
            <v>24428</v>
          </cell>
          <cell r="K198">
            <v>0</v>
          </cell>
          <cell r="L198">
            <v>251364.11999999997</v>
          </cell>
        </row>
        <row r="199">
          <cell r="B199">
            <v>2</v>
          </cell>
          <cell r="C199" t="str">
            <v>03.2203</v>
          </cell>
          <cell r="D199" t="str">
            <v>LÊp mãng ®Êt cÊp III</v>
          </cell>
          <cell r="E199" t="str">
            <v>m3</v>
          </cell>
          <cell r="F199">
            <v>10.198</v>
          </cell>
          <cell r="I199">
            <v>10890</v>
          </cell>
          <cell r="K199">
            <v>0</v>
          </cell>
          <cell r="L199">
            <v>111056.22</v>
          </cell>
        </row>
        <row r="200">
          <cell r="B200">
            <v>3</v>
          </cell>
          <cell r="C200" t="str">
            <v>04.3313</v>
          </cell>
          <cell r="D200" t="str">
            <v>Bª t«ng ®óc s½n th.ngang M200</v>
          </cell>
          <cell r="E200" t="str">
            <v>m3</v>
          </cell>
          <cell r="F200">
            <v>0.122</v>
          </cell>
          <cell r="H200">
            <v>423243.81355659367</v>
          </cell>
          <cell r="I200">
            <v>45030</v>
          </cell>
          <cell r="K200">
            <v>51635.745253904424</v>
          </cell>
          <cell r="L200">
            <v>5493.66</v>
          </cell>
        </row>
        <row r="201">
          <cell r="B201">
            <v>4</v>
          </cell>
          <cell r="C201" t="str">
            <v>04.1101</v>
          </cell>
          <cell r="D201" t="str">
            <v>Cèt thÐp CT3; d=6</v>
          </cell>
          <cell r="E201" t="str">
            <v>kg</v>
          </cell>
          <cell r="F201">
            <v>3.36</v>
          </cell>
          <cell r="G201">
            <v>1.02</v>
          </cell>
          <cell r="H201">
            <v>4296</v>
          </cell>
          <cell r="I201">
            <v>202</v>
          </cell>
          <cell r="J201">
            <v>17</v>
          </cell>
          <cell r="K201">
            <v>14723.251200000001</v>
          </cell>
          <cell r="L201">
            <v>692.2944</v>
          </cell>
          <cell r="M201">
            <v>58.2624</v>
          </cell>
        </row>
        <row r="202">
          <cell r="B202">
            <v>5</v>
          </cell>
          <cell r="C202" t="str">
            <v>04.1102</v>
          </cell>
          <cell r="D202" t="str">
            <v>Cèt thÐp CT3; d=12</v>
          </cell>
          <cell r="E202" t="str">
            <v>kg</v>
          </cell>
          <cell r="F202">
            <v>14.92</v>
          </cell>
          <cell r="G202">
            <v>1.02</v>
          </cell>
          <cell r="H202">
            <v>4296</v>
          </cell>
          <cell r="I202">
            <v>202</v>
          </cell>
          <cell r="J202">
            <v>17</v>
          </cell>
          <cell r="K202">
            <v>65378.246400000004</v>
          </cell>
          <cell r="L202">
            <v>3074.1167999999998</v>
          </cell>
          <cell r="M202">
            <v>258.71280000000002</v>
          </cell>
        </row>
        <row r="203">
          <cell r="B203">
            <v>6</v>
          </cell>
          <cell r="C203" t="str">
            <v>PL§G</v>
          </cell>
          <cell r="D203" t="str">
            <v>Chi tiÕt m¹ kÏm</v>
          </cell>
          <cell r="E203" t="str">
            <v>kg</v>
          </cell>
          <cell r="F203">
            <v>15.98</v>
          </cell>
          <cell r="H203">
            <v>9726</v>
          </cell>
          <cell r="K203">
            <v>155421.48000000001</v>
          </cell>
          <cell r="L203">
            <v>0</v>
          </cell>
        </row>
        <row r="204">
          <cell r="B204">
            <v>7</v>
          </cell>
          <cell r="C204" t="str">
            <v>03.2203</v>
          </cell>
          <cell r="D204" t="str">
            <v>LÊp mãng nÐo</v>
          </cell>
          <cell r="E204" t="str">
            <v>C¸i</v>
          </cell>
          <cell r="F204">
            <v>1</v>
          </cell>
          <cell r="I204">
            <v>10890</v>
          </cell>
          <cell r="K204">
            <v>0</v>
          </cell>
          <cell r="L204">
            <v>10890</v>
          </cell>
        </row>
        <row r="205">
          <cell r="B205">
            <v>8</v>
          </cell>
          <cell r="C205" t="str">
            <v>02.1452</v>
          </cell>
          <cell r="D205" t="str">
            <v xml:space="preserve">VËn chuyÓn mãng nÐo </v>
          </cell>
          <cell r="E205" t="str">
            <v>TÊn</v>
          </cell>
          <cell r="F205">
            <v>0.23</v>
          </cell>
          <cell r="I205">
            <v>66162</v>
          </cell>
          <cell r="K205">
            <v>0</v>
          </cell>
          <cell r="L205">
            <v>15217.26</v>
          </cell>
        </row>
        <row r="206">
          <cell r="B206">
            <v>9</v>
          </cell>
          <cell r="C206" t="str">
            <v>CTÝnh</v>
          </cell>
          <cell r="D206" t="str">
            <v>VËn chuyÓn bª t«ng M200</v>
          </cell>
          <cell r="E206" t="str">
            <v>m3</v>
          </cell>
          <cell r="F206">
            <v>0.122</v>
          </cell>
          <cell r="I206">
            <v>82664.18432700001</v>
          </cell>
          <cell r="K206">
            <v>0</v>
          </cell>
          <cell r="L206">
            <v>10085.030487894001</v>
          </cell>
        </row>
        <row r="207">
          <cell r="B207">
            <v>10</v>
          </cell>
          <cell r="C207" t="str">
            <v>02.1354</v>
          </cell>
          <cell r="D207" t="str">
            <v xml:space="preserve">VËn chuyÓn thÐp </v>
          </cell>
          <cell r="E207" t="str">
            <v>TÊn</v>
          </cell>
          <cell r="F207">
            <v>3.4260000000000006E-2</v>
          </cell>
          <cell r="I207">
            <v>68181.956999999995</v>
          </cell>
          <cell r="K207">
            <v>0</v>
          </cell>
          <cell r="L207">
            <v>2335.9138468200003</v>
          </cell>
        </row>
        <row r="208">
          <cell r="B208">
            <v>11</v>
          </cell>
          <cell r="C208" t="str">
            <v>CTÝnh</v>
          </cell>
          <cell r="D208" t="str">
            <v>VËn chuyÓn dông cô thi c«ng</v>
          </cell>
          <cell r="E208" t="str">
            <v>TÊn</v>
          </cell>
          <cell r="F208">
            <v>0.5</v>
          </cell>
          <cell r="I208">
            <v>119569.774</v>
          </cell>
          <cell r="K208">
            <v>0</v>
          </cell>
          <cell r="L208">
            <v>59784.887000000002</v>
          </cell>
        </row>
        <row r="209">
          <cell r="A209">
            <v>14</v>
          </cell>
          <cell r="D209" t="str">
            <v>L¸t vØa hÌ hè mãng</v>
          </cell>
          <cell r="K209">
            <v>24497.463099999997</v>
          </cell>
          <cell r="L209">
            <v>3158</v>
          </cell>
          <cell r="M209">
            <v>0</v>
          </cell>
        </row>
        <row r="210">
          <cell r="B210">
            <v>1</v>
          </cell>
          <cell r="C210" t="str">
            <v>PLDG</v>
          </cell>
          <cell r="D210" t="str">
            <v>G¹ch xi m¨ng 30 x 30</v>
          </cell>
          <cell r="E210" t="str">
            <v>Viªn</v>
          </cell>
          <cell r="F210">
            <v>11.5</v>
          </cell>
          <cell r="G210">
            <v>1.0249999999999999</v>
          </cell>
          <cell r="H210">
            <v>1454</v>
          </cell>
          <cell r="K210">
            <v>17139.024999999998</v>
          </cell>
          <cell r="L210">
            <v>0</v>
          </cell>
          <cell r="M210">
            <v>0</v>
          </cell>
        </row>
        <row r="211">
          <cell r="B211">
            <v>2</v>
          </cell>
          <cell r="C211" t="str">
            <v>PLDG</v>
          </cell>
          <cell r="D211" t="str">
            <v>V÷a M75</v>
          </cell>
          <cell r="E211" t="str">
            <v>m3</v>
          </cell>
          <cell r="F211">
            <v>2.5499999999999998E-2</v>
          </cell>
          <cell r="G211">
            <v>1.0249999999999999</v>
          </cell>
          <cell r="H211">
            <v>278008</v>
          </cell>
          <cell r="K211">
            <v>7266.4340999999986</v>
          </cell>
          <cell r="L211">
            <v>0</v>
          </cell>
          <cell r="M211">
            <v>0</v>
          </cell>
        </row>
        <row r="212">
          <cell r="B212">
            <v>3</v>
          </cell>
          <cell r="C212" t="str">
            <v>PLDG</v>
          </cell>
          <cell r="D212" t="str">
            <v>Xi m¨ng PC 30</v>
          </cell>
          <cell r="E212" t="str">
            <v>kg</v>
          </cell>
          <cell r="F212">
            <v>0.12</v>
          </cell>
          <cell r="G212">
            <v>1.0249999999999999</v>
          </cell>
          <cell r="H212">
            <v>748</v>
          </cell>
          <cell r="K212">
            <v>92.003999999999991</v>
          </cell>
          <cell r="L212">
            <v>0</v>
          </cell>
          <cell r="M212">
            <v>0</v>
          </cell>
        </row>
        <row r="213">
          <cell r="B213">
            <v>4</v>
          </cell>
          <cell r="D213" t="str">
            <v>Nh©n c«ng 3,7/7</v>
          </cell>
          <cell r="E213" t="str">
            <v>c«ng</v>
          </cell>
          <cell r="F213">
            <v>0.2</v>
          </cell>
          <cell r="I213">
            <v>15790</v>
          </cell>
          <cell r="L213">
            <v>3158</v>
          </cell>
        </row>
        <row r="214">
          <cell r="A214">
            <v>15</v>
          </cell>
          <cell r="D214" t="str">
            <v xml:space="preserve">TiÕp ®Þa RC - 2 </v>
          </cell>
          <cell r="K214">
            <v>193762.51120399998</v>
          </cell>
          <cell r="L214">
            <v>193152.74795636002</v>
          </cell>
          <cell r="M214">
            <v>1552</v>
          </cell>
        </row>
        <row r="215">
          <cell r="B215">
            <v>1</v>
          </cell>
          <cell r="C215" t="str">
            <v>05.7001</v>
          </cell>
          <cell r="D215" t="str">
            <v>S¶n xuÊt vµ l¾p ®Æt tiÕp ®Þa; d=12</v>
          </cell>
          <cell r="E215" t="str">
            <v>kg</v>
          </cell>
          <cell r="F215">
            <v>8.8800000000000008</v>
          </cell>
          <cell r="G215">
            <v>1.02</v>
          </cell>
          <cell r="H215">
            <v>4200</v>
          </cell>
          <cell r="I215">
            <v>154.83000000000001</v>
          </cell>
          <cell r="K215">
            <v>38041.920000000006</v>
          </cell>
          <cell r="L215">
            <v>1402.3882080000003</v>
          </cell>
          <cell r="M215">
            <v>0</v>
          </cell>
        </row>
        <row r="216">
          <cell r="B216">
            <v>2</v>
          </cell>
          <cell r="C216" t="str">
            <v>05.8003</v>
          </cell>
          <cell r="D216" t="str">
            <v>S¶n xuÊt vµ ®ãng cäc tiÕp ®Þa</v>
          </cell>
          <cell r="E216" t="str">
            <v>Cäc</v>
          </cell>
          <cell r="F216">
            <v>2</v>
          </cell>
          <cell r="H216">
            <v>751</v>
          </cell>
          <cell r="I216">
            <v>6781.7</v>
          </cell>
          <cell r="J216">
            <v>776</v>
          </cell>
          <cell r="K216">
            <v>1502</v>
          </cell>
          <cell r="L216">
            <v>13563.4</v>
          </cell>
          <cell r="M216">
            <v>1552</v>
          </cell>
        </row>
        <row r="217">
          <cell r="B217">
            <v>3</v>
          </cell>
          <cell r="C217" t="str">
            <v>PL§G</v>
          </cell>
          <cell r="D217" t="str">
            <v>ThÐp lµm cäc tiÕp ®Þa</v>
          </cell>
          <cell r="E217" t="str">
            <v>kg</v>
          </cell>
          <cell r="F217">
            <v>28.6</v>
          </cell>
          <cell r="G217">
            <v>1.02</v>
          </cell>
          <cell r="H217">
            <v>4779.7569999999996</v>
          </cell>
          <cell r="K217">
            <v>139435.07120399998</v>
          </cell>
        </row>
        <row r="218">
          <cell r="B218">
            <v>4</v>
          </cell>
          <cell r="C218" t="str">
            <v>PL§G</v>
          </cell>
          <cell r="D218" t="str">
            <v>Chi tiÕt m¹ kÏm</v>
          </cell>
          <cell r="E218" t="str">
            <v>kg</v>
          </cell>
          <cell r="F218">
            <v>1.52</v>
          </cell>
          <cell r="H218">
            <v>9726</v>
          </cell>
          <cell r="K218">
            <v>14783.52</v>
          </cell>
          <cell r="L218">
            <v>0</v>
          </cell>
        </row>
        <row r="219">
          <cell r="B219">
            <v>5</v>
          </cell>
          <cell r="C219" t="str">
            <v>03.3103</v>
          </cell>
          <cell r="D219" t="str">
            <v>§µo ®Êt cÊp III</v>
          </cell>
          <cell r="E219" t="str">
            <v>m3</v>
          </cell>
          <cell r="F219">
            <v>5.5</v>
          </cell>
          <cell r="I219">
            <v>21926</v>
          </cell>
          <cell r="K219">
            <v>0</v>
          </cell>
          <cell r="L219">
            <v>120593</v>
          </cell>
        </row>
        <row r="220">
          <cell r="B220">
            <v>6</v>
          </cell>
          <cell r="C220" t="str">
            <v>03.3203</v>
          </cell>
          <cell r="D220" t="str">
            <v>LÊp ®Êt cÊp III</v>
          </cell>
          <cell r="E220" t="str">
            <v>m3</v>
          </cell>
          <cell r="F220">
            <v>5.5</v>
          </cell>
          <cell r="I220">
            <v>10007</v>
          </cell>
          <cell r="K220">
            <v>0</v>
          </cell>
          <cell r="L220">
            <v>55038.5</v>
          </cell>
        </row>
        <row r="221">
          <cell r="B221">
            <v>7</v>
          </cell>
          <cell r="C221" t="str">
            <v>02.1354</v>
          </cell>
          <cell r="D221" t="str">
            <v>VËn chuyÓn thÐp</v>
          </cell>
          <cell r="E221" t="str">
            <v>TÊn</v>
          </cell>
          <cell r="F221">
            <v>3.7479999999999999E-2</v>
          </cell>
          <cell r="I221">
            <v>68181.956999999995</v>
          </cell>
          <cell r="K221">
            <v>0</v>
          </cell>
          <cell r="L221">
            <v>2555.4597483599996</v>
          </cell>
        </row>
        <row r="222">
          <cell r="A222">
            <v>16</v>
          </cell>
          <cell r="D222" t="str">
            <v>TiÕp ®Þa R3</v>
          </cell>
          <cell r="K222">
            <v>191262.74982160001</v>
          </cell>
          <cell r="L222">
            <v>584690.77153988997</v>
          </cell>
          <cell r="M222">
            <v>1954.1291580000004</v>
          </cell>
        </row>
        <row r="223">
          <cell r="B223">
            <v>1</v>
          </cell>
          <cell r="C223" t="str">
            <v>05.7002</v>
          </cell>
          <cell r="D223" t="str">
            <v>S¶n xuÊt vµ l¾p ®Æt tiÕp ®Þa; d=12</v>
          </cell>
          <cell r="E223" t="str">
            <v>kg</v>
          </cell>
          <cell r="F223">
            <v>43.77</v>
          </cell>
          <cell r="G223">
            <v>1.02</v>
          </cell>
          <cell r="H223">
            <v>3960.6039999999998</v>
          </cell>
          <cell r="I223">
            <v>154.83000000000001</v>
          </cell>
          <cell r="K223">
            <v>176822.74982160001</v>
          </cell>
          <cell r="L223">
            <v>6912.447282000001</v>
          </cell>
          <cell r="M223">
            <v>1954.1291580000004</v>
          </cell>
        </row>
        <row r="224">
          <cell r="B224">
            <v>2</v>
          </cell>
          <cell r="C224" t="str">
            <v>PL§G</v>
          </cell>
          <cell r="D224" t="str">
            <v>Chi tiÕt m¹ kÏm</v>
          </cell>
          <cell r="E224" t="str">
            <v>kg</v>
          </cell>
          <cell r="F224">
            <v>1.52</v>
          </cell>
          <cell r="H224">
            <v>9500</v>
          </cell>
          <cell r="K224">
            <v>14440</v>
          </cell>
          <cell r="L224">
            <v>0</v>
          </cell>
        </row>
        <row r="225">
          <cell r="B225">
            <v>3</v>
          </cell>
          <cell r="C225" t="str">
            <v>03.3103</v>
          </cell>
          <cell r="D225" t="str">
            <v>§µo ®Êt cÊp III</v>
          </cell>
          <cell r="E225" t="str">
            <v>m3</v>
          </cell>
          <cell r="F225">
            <v>18</v>
          </cell>
          <cell r="I225">
            <v>21926</v>
          </cell>
          <cell r="K225">
            <v>0</v>
          </cell>
          <cell r="L225">
            <v>394668</v>
          </cell>
        </row>
        <row r="226">
          <cell r="B226">
            <v>4</v>
          </cell>
          <cell r="C226" t="str">
            <v>03.3203</v>
          </cell>
          <cell r="D226" t="str">
            <v>LÊp ®Êt cÊp III</v>
          </cell>
          <cell r="E226" t="str">
            <v>m3</v>
          </cell>
          <cell r="F226">
            <v>18</v>
          </cell>
          <cell r="I226">
            <v>10007</v>
          </cell>
          <cell r="K226">
            <v>0</v>
          </cell>
          <cell r="L226">
            <v>180126</v>
          </cell>
        </row>
        <row r="227">
          <cell r="B227">
            <v>5</v>
          </cell>
          <cell r="C227" t="str">
            <v>02.1354</v>
          </cell>
          <cell r="D227" t="str">
            <v>VËn chuyÓn thÐp</v>
          </cell>
          <cell r="E227" t="str">
            <v>TÊn</v>
          </cell>
          <cell r="F227">
            <v>4.3770000000000003E-2</v>
          </cell>
          <cell r="I227">
            <v>68181.956999999995</v>
          </cell>
          <cell r="K227">
            <v>0</v>
          </cell>
          <cell r="L227">
            <v>2984.3242578899999</v>
          </cell>
        </row>
        <row r="228">
          <cell r="A228">
            <v>17</v>
          </cell>
          <cell r="D228" t="str">
            <v>TiÕp ®Þa R3C3</v>
          </cell>
          <cell r="K228">
            <v>307456.99392640003</v>
          </cell>
          <cell r="L228">
            <v>241327.72796409999</v>
          </cell>
          <cell r="M228">
            <v>3104</v>
          </cell>
        </row>
        <row r="229">
          <cell r="B229">
            <v>1</v>
          </cell>
          <cell r="C229" t="str">
            <v>05.7002</v>
          </cell>
          <cell r="D229" t="str">
            <v>S¶n xuÊt vµ l¾p ®Æt tiÕp ®Þa; d=12</v>
          </cell>
          <cell r="E229" t="str">
            <v>kg</v>
          </cell>
          <cell r="F229">
            <v>15.540000000000001</v>
          </cell>
          <cell r="G229">
            <v>1.02</v>
          </cell>
          <cell r="H229">
            <v>4200</v>
          </cell>
          <cell r="I229">
            <v>155</v>
          </cell>
          <cell r="K229">
            <v>66573.36</v>
          </cell>
          <cell r="L229">
            <v>2456.8740000000003</v>
          </cell>
          <cell r="M229">
            <v>0</v>
          </cell>
        </row>
        <row r="230">
          <cell r="B230">
            <v>2</v>
          </cell>
          <cell r="C230" t="str">
            <v>05.8003</v>
          </cell>
          <cell r="D230" t="str">
            <v>S¶n xuÊt vµ ®ãng cäc tiÕp ®Þa</v>
          </cell>
          <cell r="E230" t="str">
            <v>Cäc</v>
          </cell>
          <cell r="F230">
            <v>4</v>
          </cell>
          <cell r="H230">
            <v>751</v>
          </cell>
          <cell r="I230">
            <v>6781.7</v>
          </cell>
          <cell r="J230">
            <v>776</v>
          </cell>
          <cell r="K230">
            <v>3004</v>
          </cell>
          <cell r="L230">
            <v>27126.799999999999</v>
          </cell>
          <cell r="M230">
            <v>3104</v>
          </cell>
        </row>
        <row r="231">
          <cell r="B231">
            <v>3</v>
          </cell>
          <cell r="C231" t="str">
            <v>PLDG</v>
          </cell>
          <cell r="D231" t="str">
            <v>S¾t lµm cäc tiÕp ®Þa</v>
          </cell>
          <cell r="E231" t="str">
            <v>kg</v>
          </cell>
          <cell r="F231">
            <v>45.76</v>
          </cell>
          <cell r="G231">
            <v>1.02</v>
          </cell>
          <cell r="H231">
            <v>4779.7569999999996</v>
          </cell>
          <cell r="K231">
            <v>223096.11392639999</v>
          </cell>
          <cell r="L231">
            <v>0</v>
          </cell>
          <cell r="M231">
            <v>0</v>
          </cell>
        </row>
        <row r="232">
          <cell r="B232">
            <v>4</v>
          </cell>
          <cell r="C232" t="str">
            <v>PL§G</v>
          </cell>
          <cell r="D232" t="str">
            <v>Chi tiÕt m¹ kÏm</v>
          </cell>
          <cell r="E232" t="str">
            <v>kg</v>
          </cell>
          <cell r="F232">
            <v>1.52</v>
          </cell>
          <cell r="H232">
            <v>9726</v>
          </cell>
          <cell r="K232">
            <v>14783.52</v>
          </cell>
          <cell r="L232">
            <v>0</v>
          </cell>
        </row>
        <row r="233">
          <cell r="B233">
            <v>5</v>
          </cell>
          <cell r="C233" t="str">
            <v>03.3103</v>
          </cell>
          <cell r="D233" t="str">
            <v>§µo ®Êt cÊp III</v>
          </cell>
          <cell r="E233" t="str">
            <v>m3</v>
          </cell>
          <cell r="F233">
            <v>6.5</v>
          </cell>
          <cell r="I233">
            <v>21926</v>
          </cell>
          <cell r="K233">
            <v>0</v>
          </cell>
          <cell r="L233">
            <v>142519</v>
          </cell>
        </row>
        <row r="234">
          <cell r="B234">
            <v>6</v>
          </cell>
          <cell r="C234" t="str">
            <v>03.3203</v>
          </cell>
          <cell r="D234" t="str">
            <v>LÊp ®Êt cÊp III</v>
          </cell>
          <cell r="E234" t="str">
            <v>m3</v>
          </cell>
          <cell r="F234">
            <v>6.5</v>
          </cell>
          <cell r="I234">
            <v>10007</v>
          </cell>
          <cell r="K234">
            <v>0</v>
          </cell>
          <cell r="L234">
            <v>65045.5</v>
          </cell>
        </row>
        <row r="235">
          <cell r="B235">
            <v>7</v>
          </cell>
          <cell r="C235" t="str">
            <v>02.1354</v>
          </cell>
          <cell r="D235" t="str">
            <v>VËn chuyÓn thÐp</v>
          </cell>
          <cell r="E235" t="str">
            <v>TÊn</v>
          </cell>
          <cell r="F235">
            <v>6.13E-2</v>
          </cell>
          <cell r="I235">
            <v>68181.956999999995</v>
          </cell>
          <cell r="K235">
            <v>0</v>
          </cell>
          <cell r="L235">
            <v>4179.5539640999996</v>
          </cell>
        </row>
        <row r="236">
          <cell r="A236">
            <v>18</v>
          </cell>
          <cell r="D236" t="str">
            <v>TiÕp ®Þa R3C6</v>
          </cell>
          <cell r="K236">
            <v>541604.03596740006</v>
          </cell>
          <cell r="L236">
            <v>262796.38378636999</v>
          </cell>
          <cell r="M236">
            <v>4656</v>
          </cell>
        </row>
        <row r="237">
          <cell r="B237">
            <v>1</v>
          </cell>
          <cell r="C237" t="str">
            <v>05.7002</v>
          </cell>
          <cell r="D237" t="str">
            <v>S¶n xuÊt vµ l¾p ®Æt tiÕp ®Þa; d=12</v>
          </cell>
          <cell r="E237" t="str">
            <v>kg</v>
          </cell>
          <cell r="F237">
            <v>43.5</v>
          </cell>
          <cell r="G237">
            <v>1.02</v>
          </cell>
          <cell r="H237">
            <v>4200</v>
          </cell>
          <cell r="I237">
            <v>155</v>
          </cell>
          <cell r="K237">
            <v>186354</v>
          </cell>
          <cell r="L237">
            <v>6877.3499999999995</v>
          </cell>
          <cell r="M237">
            <v>0</v>
          </cell>
        </row>
        <row r="238">
          <cell r="B238">
            <v>2</v>
          </cell>
          <cell r="C238" t="str">
            <v>05.8003</v>
          </cell>
          <cell r="D238" t="str">
            <v>S¶n xuÊt vµ ®ãng cäc tiÕp ®Þa</v>
          </cell>
          <cell r="E238" t="str">
            <v>Cäc</v>
          </cell>
          <cell r="F238">
            <v>6</v>
          </cell>
          <cell r="H238">
            <v>751</v>
          </cell>
          <cell r="I238">
            <v>6781.7</v>
          </cell>
          <cell r="J238">
            <v>776</v>
          </cell>
          <cell r="K238">
            <v>4506</v>
          </cell>
          <cell r="L238">
            <v>40690.199999999997</v>
          </cell>
          <cell r="M238">
            <v>4656</v>
          </cell>
        </row>
        <row r="239">
          <cell r="B239">
            <v>3</v>
          </cell>
          <cell r="C239" t="str">
            <v>PLDG</v>
          </cell>
          <cell r="D239" t="str">
            <v>S¾t lµm cäc tiÕp ®Þa</v>
          </cell>
          <cell r="E239" t="str">
            <v>kg</v>
          </cell>
          <cell r="F239">
            <v>68.91</v>
          </cell>
          <cell r="G239">
            <v>1.02</v>
          </cell>
          <cell r="H239">
            <v>4779.7569999999996</v>
          </cell>
          <cell r="K239">
            <v>335960.51596739999</v>
          </cell>
          <cell r="L239">
            <v>0</v>
          </cell>
          <cell r="M239">
            <v>0</v>
          </cell>
        </row>
        <row r="240">
          <cell r="B240">
            <v>4</v>
          </cell>
          <cell r="C240" t="str">
            <v>PL§G</v>
          </cell>
          <cell r="D240" t="str">
            <v>Chi tiÕt m¹ kÏm</v>
          </cell>
          <cell r="E240" t="str">
            <v>kg</v>
          </cell>
          <cell r="F240">
            <v>1.52</v>
          </cell>
          <cell r="H240">
            <v>9726</v>
          </cell>
          <cell r="K240">
            <v>14783.52</v>
          </cell>
          <cell r="L240">
            <v>0</v>
          </cell>
        </row>
        <row r="241">
          <cell r="B241">
            <v>5</v>
          </cell>
          <cell r="C241" t="str">
            <v>03.3103</v>
          </cell>
          <cell r="D241" t="str">
            <v>§µo ®Êt cÊp III</v>
          </cell>
          <cell r="E241" t="str">
            <v>m3</v>
          </cell>
          <cell r="F241">
            <v>6.5</v>
          </cell>
          <cell r="I241">
            <v>21926</v>
          </cell>
          <cell r="K241">
            <v>0</v>
          </cell>
          <cell r="L241">
            <v>142519</v>
          </cell>
        </row>
        <row r="242">
          <cell r="B242">
            <v>6</v>
          </cell>
          <cell r="C242" t="str">
            <v>03.3203</v>
          </cell>
          <cell r="D242" t="str">
            <v>LÊp ®Êt cÊp III</v>
          </cell>
          <cell r="E242" t="str">
            <v>m3</v>
          </cell>
          <cell r="F242">
            <v>6.5</v>
          </cell>
          <cell r="I242">
            <v>10007</v>
          </cell>
          <cell r="K242">
            <v>0</v>
          </cell>
          <cell r="L242">
            <v>65045.5</v>
          </cell>
        </row>
        <row r="243">
          <cell r="B243">
            <v>7</v>
          </cell>
          <cell r="C243" t="str">
            <v>02.1354</v>
          </cell>
          <cell r="D243" t="str">
            <v>VËn chuyÓn thÐp</v>
          </cell>
          <cell r="E243" t="str">
            <v>TÊn</v>
          </cell>
          <cell r="F243">
            <v>0.11241</v>
          </cell>
          <cell r="I243">
            <v>68181.956999999995</v>
          </cell>
          <cell r="K243">
            <v>0</v>
          </cell>
          <cell r="L243">
            <v>7664.333786369999</v>
          </cell>
        </row>
        <row r="244">
          <cell r="A244">
            <v>19</v>
          </cell>
          <cell r="D244" t="str">
            <v>Cét bª t«ng ly t©m 10b</v>
          </cell>
          <cell r="K244">
            <v>1104429.456</v>
          </cell>
          <cell r="L244">
            <v>338373.05390000006</v>
          </cell>
        </row>
        <row r="245">
          <cell r="B245">
            <v>1</v>
          </cell>
          <cell r="D245" t="str">
            <v>Cét bª t«ng ly t©m 10b</v>
          </cell>
          <cell r="E245" t="str">
            <v>Cét</v>
          </cell>
          <cell r="F245">
            <v>1</v>
          </cell>
          <cell r="G245">
            <v>1.002</v>
          </cell>
          <cell r="H245">
            <v>1092728</v>
          </cell>
          <cell r="K245">
            <v>1094913.456</v>
          </cell>
          <cell r="L245">
            <v>0</v>
          </cell>
        </row>
        <row r="246">
          <cell r="B246">
            <v>2</v>
          </cell>
          <cell r="C246" t="str">
            <v>05.5212 x 1,2</v>
          </cell>
          <cell r="D246" t="str">
            <v>Dùng cét bª t«ng 10m thñ c«ng</v>
          </cell>
          <cell r="E246" t="str">
            <v>Cét</v>
          </cell>
          <cell r="F246">
            <v>1</v>
          </cell>
          <cell r="H246">
            <v>9516</v>
          </cell>
          <cell r="I246">
            <v>96726</v>
          </cell>
          <cell r="K246">
            <v>9516</v>
          </cell>
          <cell r="L246">
            <v>116071.2</v>
          </cell>
        </row>
        <row r="247">
          <cell r="B247">
            <v>3</v>
          </cell>
          <cell r="C247" t="str">
            <v>02.1464</v>
          </cell>
          <cell r="D247" t="str">
            <v>V/c cét BTLT</v>
          </cell>
          <cell r="E247" t="str">
            <v>TÊn</v>
          </cell>
          <cell r="F247">
            <v>0.85</v>
          </cell>
          <cell r="I247">
            <v>92727.206000000006</v>
          </cell>
          <cell r="K247">
            <v>0</v>
          </cell>
          <cell r="L247">
            <v>78818.125100000005</v>
          </cell>
        </row>
        <row r="248">
          <cell r="B248">
            <v>4</v>
          </cell>
          <cell r="C248" t="str">
            <v>02.1484</v>
          </cell>
          <cell r="D248" t="str">
            <v>VËn chuyÓn dông cô thi c«ng</v>
          </cell>
          <cell r="E248" t="str">
            <v>TÊn</v>
          </cell>
          <cell r="F248">
            <v>1.2</v>
          </cell>
          <cell r="I248">
            <v>119569.774</v>
          </cell>
          <cell r="K248">
            <v>0</v>
          </cell>
          <cell r="L248">
            <v>143483.72880000001</v>
          </cell>
        </row>
        <row r="249">
          <cell r="A249">
            <v>20</v>
          </cell>
          <cell r="D249" t="str">
            <v>Cét bª t«ng ly t©m 16b</v>
          </cell>
          <cell r="K249">
            <v>4077260</v>
          </cell>
          <cell r="L249">
            <v>519982.88312000001</v>
          </cell>
        </row>
        <row r="250">
          <cell r="B250">
            <v>1</v>
          </cell>
          <cell r="D250" t="str">
            <v>Cét bª t«ng ly t©m 16b</v>
          </cell>
          <cell r="E250" t="str">
            <v>Cét</v>
          </cell>
          <cell r="F250">
            <v>1</v>
          </cell>
          <cell r="G250">
            <v>1.002</v>
          </cell>
          <cell r="H250">
            <v>4052000</v>
          </cell>
          <cell r="K250">
            <v>4060104</v>
          </cell>
          <cell r="L250">
            <v>0</v>
          </cell>
        </row>
        <row r="251">
          <cell r="B251">
            <v>2</v>
          </cell>
          <cell r="C251" t="str">
            <v>05.5101</v>
          </cell>
          <cell r="D251" t="str">
            <v>L¾p mÆt bÝch</v>
          </cell>
          <cell r="E251" t="str">
            <v>Cét</v>
          </cell>
          <cell r="F251">
            <v>1</v>
          </cell>
          <cell r="H251">
            <v>6186</v>
          </cell>
          <cell r="I251">
            <v>48753</v>
          </cell>
          <cell r="K251">
            <v>6186</v>
          </cell>
          <cell r="L251">
            <v>48753</v>
          </cell>
        </row>
        <row r="252">
          <cell r="B252">
            <v>2</v>
          </cell>
          <cell r="C252" t="str">
            <v>05.5215 x 1,2</v>
          </cell>
          <cell r="D252" t="str">
            <v>Dùng cét bª t«ng 16m thñ c«ng</v>
          </cell>
          <cell r="E252" t="str">
            <v>Cét</v>
          </cell>
          <cell r="F252">
            <v>1</v>
          </cell>
          <cell r="H252">
            <v>10970</v>
          </cell>
          <cell r="I252">
            <v>140212.79999999999</v>
          </cell>
          <cell r="K252">
            <v>10970</v>
          </cell>
          <cell r="L252">
            <v>168255.35999999999</v>
          </cell>
        </row>
        <row r="253">
          <cell r="B253">
            <v>3</v>
          </cell>
          <cell r="C253" t="str">
            <v>02.1464</v>
          </cell>
          <cell r="D253" t="str">
            <v>V/c cét BTLT</v>
          </cell>
          <cell r="E253" t="str">
            <v>TÊn</v>
          </cell>
          <cell r="F253">
            <v>1.72</v>
          </cell>
          <cell r="I253">
            <v>92727.206000000006</v>
          </cell>
          <cell r="K253">
            <v>0</v>
          </cell>
          <cell r="L253">
            <v>159490.79432000002</v>
          </cell>
        </row>
        <row r="254">
          <cell r="B254">
            <v>4</v>
          </cell>
          <cell r="C254" t="str">
            <v>02.1484</v>
          </cell>
          <cell r="D254" t="str">
            <v>VËn chuyÓn dông cô thi c«ng</v>
          </cell>
          <cell r="E254" t="str">
            <v>TÊn</v>
          </cell>
          <cell r="F254">
            <v>1.2</v>
          </cell>
          <cell r="I254">
            <v>119569.774</v>
          </cell>
          <cell r="K254">
            <v>0</v>
          </cell>
          <cell r="L254">
            <v>143483.72880000001</v>
          </cell>
        </row>
        <row r="255">
          <cell r="A255">
            <v>21</v>
          </cell>
          <cell r="D255" t="str">
            <v>Cét bª t«ng ly t©m 16c</v>
          </cell>
          <cell r="K255">
            <v>4247600</v>
          </cell>
          <cell r="L255">
            <v>519982.88312000001</v>
          </cell>
        </row>
        <row r="256">
          <cell r="B256">
            <v>1</v>
          </cell>
          <cell r="D256" t="str">
            <v>Cét bª t«ng ly t©m 16c</v>
          </cell>
          <cell r="E256" t="str">
            <v>Cét</v>
          </cell>
          <cell r="F256">
            <v>1</v>
          </cell>
          <cell r="G256">
            <v>1.002</v>
          </cell>
          <cell r="H256">
            <v>4222000</v>
          </cell>
          <cell r="K256">
            <v>4230444</v>
          </cell>
          <cell r="L256">
            <v>0</v>
          </cell>
        </row>
        <row r="257">
          <cell r="B257">
            <v>2</v>
          </cell>
          <cell r="C257" t="str">
            <v>05.5101</v>
          </cell>
          <cell r="D257" t="str">
            <v>L¾p mÆt bÝch</v>
          </cell>
          <cell r="E257" t="str">
            <v>Cét</v>
          </cell>
          <cell r="F257">
            <v>1</v>
          </cell>
          <cell r="H257">
            <v>6186</v>
          </cell>
          <cell r="I257">
            <v>48753</v>
          </cell>
          <cell r="K257">
            <v>6186</v>
          </cell>
          <cell r="L257">
            <v>48753</v>
          </cell>
        </row>
        <row r="258">
          <cell r="B258">
            <v>2</v>
          </cell>
          <cell r="C258" t="str">
            <v>05.5215 x 1,2</v>
          </cell>
          <cell r="D258" t="str">
            <v>Dùng cét bª t«ng 16m thñ c«ng</v>
          </cell>
          <cell r="E258" t="str">
            <v>Cét</v>
          </cell>
          <cell r="F258">
            <v>1</v>
          </cell>
          <cell r="H258">
            <v>10970</v>
          </cell>
          <cell r="I258">
            <v>140212.79999999999</v>
          </cell>
          <cell r="K258">
            <v>10970</v>
          </cell>
          <cell r="L258">
            <v>168255.35999999999</v>
          </cell>
        </row>
        <row r="259">
          <cell r="B259">
            <v>3</v>
          </cell>
          <cell r="C259" t="str">
            <v>02.1464</v>
          </cell>
          <cell r="D259" t="str">
            <v>V/c cét BTLT</v>
          </cell>
          <cell r="E259" t="str">
            <v>TÊn</v>
          </cell>
          <cell r="F259">
            <v>1.72</v>
          </cell>
          <cell r="I259">
            <v>92727.206000000006</v>
          </cell>
          <cell r="K259">
            <v>0</v>
          </cell>
          <cell r="L259">
            <v>159490.79432000002</v>
          </cell>
        </row>
        <row r="260">
          <cell r="B260">
            <v>4</v>
          </cell>
          <cell r="C260" t="str">
            <v>02.1484</v>
          </cell>
          <cell r="D260" t="str">
            <v>VËn chuyÓn dông cô thi c«ng</v>
          </cell>
          <cell r="E260" t="str">
            <v>TÊn</v>
          </cell>
          <cell r="F260">
            <v>1.2</v>
          </cell>
          <cell r="I260">
            <v>119569.774</v>
          </cell>
          <cell r="K260">
            <v>0</v>
          </cell>
          <cell r="L260">
            <v>143483.72880000001</v>
          </cell>
        </row>
        <row r="261">
          <cell r="A261">
            <v>22</v>
          </cell>
          <cell r="D261" t="str">
            <v>Cét bª t«ng ly t©m 18b</v>
          </cell>
          <cell r="K261">
            <v>4440986</v>
          </cell>
          <cell r="L261">
            <v>559489.06874000002</v>
          </cell>
        </row>
        <row r="262">
          <cell r="B262">
            <v>1</v>
          </cell>
          <cell r="D262" t="str">
            <v>Cét bª t«ng ly t©m 18b</v>
          </cell>
          <cell r="E262" t="str">
            <v>Cét</v>
          </cell>
          <cell r="F262">
            <v>1</v>
          </cell>
          <cell r="G262">
            <v>1.002</v>
          </cell>
          <cell r="H262">
            <v>4415000</v>
          </cell>
          <cell r="K262">
            <v>4423830</v>
          </cell>
          <cell r="L262">
            <v>0</v>
          </cell>
        </row>
        <row r="263">
          <cell r="B263">
            <v>2</v>
          </cell>
          <cell r="C263" t="str">
            <v>05.5101</v>
          </cell>
          <cell r="D263" t="str">
            <v>L¾p mÆt bÝch</v>
          </cell>
          <cell r="E263" t="str">
            <v>Cét</v>
          </cell>
          <cell r="F263">
            <v>1</v>
          </cell>
          <cell r="H263">
            <v>6186</v>
          </cell>
          <cell r="I263">
            <v>48753</v>
          </cell>
          <cell r="K263">
            <v>6186</v>
          </cell>
          <cell r="L263">
            <v>48753</v>
          </cell>
        </row>
        <row r="264">
          <cell r="B264">
            <v>2</v>
          </cell>
          <cell r="C264" t="str">
            <v>05.5216 x 1,2</v>
          </cell>
          <cell r="D264" t="str">
            <v>Dùng cét bª t«ng 18m thñ c«ng</v>
          </cell>
          <cell r="E264" t="str">
            <v>Cét</v>
          </cell>
          <cell r="F264">
            <v>1</v>
          </cell>
          <cell r="H264">
            <v>10970</v>
          </cell>
          <cell r="I264">
            <v>182725.19999999998</v>
          </cell>
          <cell r="K264">
            <v>10970</v>
          </cell>
          <cell r="L264">
            <v>182725.19999999998</v>
          </cell>
        </row>
        <row r="265">
          <cell r="B265">
            <v>3</v>
          </cell>
          <cell r="C265" t="str">
            <v>02.1464</v>
          </cell>
          <cell r="D265" t="str">
            <v>V/c cét BTLT</v>
          </cell>
          <cell r="E265" t="str">
            <v>TÊn</v>
          </cell>
          <cell r="F265">
            <v>1.99</v>
          </cell>
          <cell r="I265">
            <v>92727.206000000006</v>
          </cell>
          <cell r="K265">
            <v>0</v>
          </cell>
          <cell r="L265">
            <v>184527.13994000002</v>
          </cell>
        </row>
        <row r="266">
          <cell r="B266">
            <v>4</v>
          </cell>
          <cell r="C266" t="str">
            <v>02.1484</v>
          </cell>
          <cell r="D266" t="str">
            <v>VËn chuyÓn dông cô thi c«ng</v>
          </cell>
          <cell r="E266" t="str">
            <v>TÊn</v>
          </cell>
          <cell r="F266">
            <v>1.2</v>
          </cell>
          <cell r="I266">
            <v>119569.774</v>
          </cell>
          <cell r="K266">
            <v>0</v>
          </cell>
          <cell r="L266">
            <v>143483.72880000001</v>
          </cell>
        </row>
        <row r="267">
          <cell r="A267">
            <v>23</v>
          </cell>
          <cell r="D267" t="str">
            <v>Cét bª t«ng ly t©m 18c</v>
          </cell>
          <cell r="K267">
            <v>4771646</v>
          </cell>
          <cell r="L267">
            <v>559489.06874000002</v>
          </cell>
        </row>
        <row r="268">
          <cell r="B268">
            <v>1</v>
          </cell>
          <cell r="D268" t="str">
            <v>Cét bª t«ng ly t©m 18c</v>
          </cell>
          <cell r="E268" t="str">
            <v>Cét</v>
          </cell>
          <cell r="F268">
            <v>1</v>
          </cell>
          <cell r="G268">
            <v>1.002</v>
          </cell>
          <cell r="H268">
            <v>4745000</v>
          </cell>
          <cell r="K268">
            <v>4754490</v>
          </cell>
          <cell r="L268">
            <v>0</v>
          </cell>
        </row>
        <row r="269">
          <cell r="B269">
            <v>2</v>
          </cell>
          <cell r="C269" t="str">
            <v>05.5101</v>
          </cell>
          <cell r="D269" t="str">
            <v>L¾p mÆt bÝch</v>
          </cell>
          <cell r="E269" t="str">
            <v>Cét</v>
          </cell>
          <cell r="F269">
            <v>1</v>
          </cell>
          <cell r="H269">
            <v>6186</v>
          </cell>
          <cell r="I269">
            <v>48753</v>
          </cell>
          <cell r="K269">
            <v>6186</v>
          </cell>
          <cell r="L269">
            <v>48753</v>
          </cell>
        </row>
        <row r="270">
          <cell r="B270">
            <v>3</v>
          </cell>
          <cell r="C270" t="str">
            <v>05.5216 x 1,2</v>
          </cell>
          <cell r="D270" t="str">
            <v>Dùng cét bª t«ng 18m thñ c«ng</v>
          </cell>
          <cell r="E270" t="str">
            <v>Cét</v>
          </cell>
          <cell r="F270">
            <v>1</v>
          </cell>
          <cell r="H270">
            <v>10970</v>
          </cell>
          <cell r="I270">
            <v>182725.19999999998</v>
          </cell>
          <cell r="K270">
            <v>10970</v>
          </cell>
          <cell r="L270">
            <v>182725.19999999998</v>
          </cell>
        </row>
        <row r="271">
          <cell r="B271">
            <v>4</v>
          </cell>
          <cell r="C271" t="str">
            <v>02.1464</v>
          </cell>
          <cell r="D271" t="str">
            <v>V/c cét BTLT</v>
          </cell>
          <cell r="E271" t="str">
            <v>TÊn</v>
          </cell>
          <cell r="F271">
            <v>1.99</v>
          </cell>
          <cell r="I271">
            <v>92727.206000000006</v>
          </cell>
          <cell r="K271">
            <v>0</v>
          </cell>
          <cell r="L271">
            <v>184527.13994000002</v>
          </cell>
        </row>
        <row r="272">
          <cell r="B272">
            <v>5</v>
          </cell>
          <cell r="C272" t="str">
            <v>02.1484</v>
          </cell>
          <cell r="D272" t="str">
            <v>VËn chuyÓn dông cô thi c«ng</v>
          </cell>
          <cell r="E272" t="str">
            <v>TÊn</v>
          </cell>
          <cell r="F272">
            <v>1.2</v>
          </cell>
          <cell r="I272">
            <v>119569.774</v>
          </cell>
          <cell r="K272">
            <v>0</v>
          </cell>
          <cell r="L272">
            <v>143483.72880000001</v>
          </cell>
        </row>
        <row r="273">
          <cell r="A273">
            <v>24</v>
          </cell>
          <cell r="D273" t="str">
            <v>Cét bª t«ng ly t©m 20b</v>
          </cell>
          <cell r="K273">
            <v>5157416</v>
          </cell>
          <cell r="L273">
            <v>620779.48275000008</v>
          </cell>
        </row>
        <row r="274">
          <cell r="B274">
            <v>1</v>
          </cell>
          <cell r="D274" t="str">
            <v>Cét bª t«ng ly t©m 20b</v>
          </cell>
          <cell r="E274" t="str">
            <v>Cét</v>
          </cell>
          <cell r="F274">
            <v>1</v>
          </cell>
          <cell r="G274">
            <v>1.002</v>
          </cell>
          <cell r="H274">
            <v>5130000</v>
          </cell>
          <cell r="K274">
            <v>5140260</v>
          </cell>
          <cell r="L274">
            <v>0</v>
          </cell>
        </row>
        <row r="275">
          <cell r="B275">
            <v>2</v>
          </cell>
          <cell r="C275" t="str">
            <v>05.5101</v>
          </cell>
          <cell r="D275" t="str">
            <v>L¾p mÆt bÝch</v>
          </cell>
          <cell r="E275" t="str">
            <v>Cét</v>
          </cell>
          <cell r="F275">
            <v>1</v>
          </cell>
          <cell r="H275">
            <v>6186</v>
          </cell>
          <cell r="I275">
            <v>48753</v>
          </cell>
          <cell r="K275">
            <v>6186</v>
          </cell>
          <cell r="L275">
            <v>48753</v>
          </cell>
        </row>
        <row r="276">
          <cell r="B276">
            <v>3</v>
          </cell>
          <cell r="C276" t="str">
            <v>05.5217 x 1,2</v>
          </cell>
          <cell r="D276" t="str">
            <v>Dùng cét bª t«ng 20m thñ c«ng</v>
          </cell>
          <cell r="E276" t="str">
            <v>Cét</v>
          </cell>
          <cell r="F276">
            <v>1</v>
          </cell>
          <cell r="H276">
            <v>10970</v>
          </cell>
          <cell r="I276">
            <v>212952</v>
          </cell>
          <cell r="K276">
            <v>10970</v>
          </cell>
          <cell r="L276">
            <v>212952</v>
          </cell>
        </row>
        <row r="277">
          <cell r="B277">
            <v>4</v>
          </cell>
          <cell r="C277" t="str">
            <v>02.1464</v>
          </cell>
          <cell r="D277" t="str">
            <v>V/c cét BTLT</v>
          </cell>
          <cell r="E277" t="str">
            <v>TÊn</v>
          </cell>
          <cell r="F277">
            <v>2.3250000000000002</v>
          </cell>
          <cell r="I277">
            <v>92727.206000000006</v>
          </cell>
          <cell r="K277">
            <v>0</v>
          </cell>
          <cell r="L277">
            <v>215590.75395000004</v>
          </cell>
        </row>
        <row r="278">
          <cell r="B278">
            <v>5</v>
          </cell>
          <cell r="C278" t="str">
            <v>02.1484</v>
          </cell>
          <cell r="D278" t="str">
            <v>VËn chuyÓn dông cô thi c«ng</v>
          </cell>
          <cell r="E278" t="str">
            <v>TÊn</v>
          </cell>
          <cell r="F278">
            <v>1.2</v>
          </cell>
          <cell r="I278">
            <v>119569.774</v>
          </cell>
          <cell r="K278">
            <v>0</v>
          </cell>
          <cell r="L278">
            <v>143483.72880000001</v>
          </cell>
        </row>
        <row r="279">
          <cell r="A279">
            <v>25</v>
          </cell>
          <cell r="D279" t="str">
            <v>Cét bª t«ng ly t©m 20c</v>
          </cell>
          <cell r="K279">
            <v>5564859.2599999998</v>
          </cell>
          <cell r="L279">
            <v>620779.48275000008</v>
          </cell>
        </row>
        <row r="280">
          <cell r="B280">
            <v>1</v>
          </cell>
          <cell r="D280" t="str">
            <v>Cét bª t«ng ly t©m 20c</v>
          </cell>
          <cell r="E280" t="str">
            <v>Cét</v>
          </cell>
          <cell r="F280">
            <v>1</v>
          </cell>
          <cell r="G280">
            <v>1.002</v>
          </cell>
          <cell r="H280">
            <v>5536630</v>
          </cell>
          <cell r="K280">
            <v>5547703.2599999998</v>
          </cell>
          <cell r="L280">
            <v>0</v>
          </cell>
        </row>
        <row r="281">
          <cell r="B281">
            <v>2</v>
          </cell>
          <cell r="C281" t="str">
            <v>05.5101</v>
          </cell>
          <cell r="D281" t="str">
            <v>L¾p mÆt bÝch</v>
          </cell>
          <cell r="E281" t="str">
            <v>Cét</v>
          </cell>
          <cell r="F281">
            <v>1</v>
          </cell>
          <cell r="H281">
            <v>6186</v>
          </cell>
          <cell r="I281">
            <v>48753</v>
          </cell>
          <cell r="K281">
            <v>6186</v>
          </cell>
          <cell r="L281">
            <v>48753</v>
          </cell>
        </row>
        <row r="282">
          <cell r="B282">
            <v>3</v>
          </cell>
          <cell r="C282" t="str">
            <v>05.5217 x 1,2</v>
          </cell>
          <cell r="D282" t="str">
            <v>Dùng cét bª t«ng 20m thñ c«ng</v>
          </cell>
          <cell r="E282" t="str">
            <v>Cét</v>
          </cell>
          <cell r="F282">
            <v>1</v>
          </cell>
          <cell r="H282">
            <v>10970</v>
          </cell>
          <cell r="I282">
            <v>212952</v>
          </cell>
          <cell r="K282">
            <v>10970</v>
          </cell>
          <cell r="L282">
            <v>212952</v>
          </cell>
        </row>
        <row r="283">
          <cell r="B283">
            <v>4</v>
          </cell>
          <cell r="C283" t="str">
            <v>02.1464</v>
          </cell>
          <cell r="D283" t="str">
            <v>V/c cét BTLT</v>
          </cell>
          <cell r="E283" t="str">
            <v>TÊn</v>
          </cell>
          <cell r="F283">
            <v>2.3250000000000002</v>
          </cell>
          <cell r="I283">
            <v>92727.206000000006</v>
          </cell>
          <cell r="K283">
            <v>0</v>
          </cell>
          <cell r="L283">
            <v>215590.75395000004</v>
          </cell>
        </row>
        <row r="284">
          <cell r="B284">
            <v>5</v>
          </cell>
          <cell r="C284" t="str">
            <v>02.1484</v>
          </cell>
          <cell r="D284" t="str">
            <v>VËn chuyÓn dông cô thi c«ng</v>
          </cell>
          <cell r="E284" t="str">
            <v>TÊn</v>
          </cell>
          <cell r="F284">
            <v>1.2</v>
          </cell>
          <cell r="I284">
            <v>119569.774</v>
          </cell>
          <cell r="K284">
            <v>0</v>
          </cell>
          <cell r="L284">
            <v>143483.72880000001</v>
          </cell>
        </row>
        <row r="285">
          <cell r="A285">
            <v>26</v>
          </cell>
          <cell r="D285" t="str">
            <v>Cét bª t«ng ly t©m 20d</v>
          </cell>
          <cell r="K285">
            <v>6020769.2599999998</v>
          </cell>
          <cell r="L285">
            <v>620779.48275000008</v>
          </cell>
        </row>
        <row r="286">
          <cell r="B286">
            <v>1</v>
          </cell>
          <cell r="D286" t="str">
            <v>Cét bª t«ng ly t©m 20d</v>
          </cell>
          <cell r="E286" t="str">
            <v>Cét</v>
          </cell>
          <cell r="F286">
            <v>1</v>
          </cell>
          <cell r="G286">
            <v>1.002</v>
          </cell>
          <cell r="H286">
            <v>5991630</v>
          </cell>
          <cell r="K286">
            <v>6003613.2599999998</v>
          </cell>
          <cell r="L286">
            <v>0</v>
          </cell>
        </row>
        <row r="287">
          <cell r="B287">
            <v>2</v>
          </cell>
          <cell r="C287" t="str">
            <v>05.5101</v>
          </cell>
          <cell r="D287" t="str">
            <v>L¾p mÆt bÝch</v>
          </cell>
          <cell r="E287" t="str">
            <v>Cét</v>
          </cell>
          <cell r="F287">
            <v>1</v>
          </cell>
          <cell r="H287">
            <v>6186</v>
          </cell>
          <cell r="I287">
            <v>48753</v>
          </cell>
          <cell r="K287">
            <v>6186</v>
          </cell>
          <cell r="L287">
            <v>48753</v>
          </cell>
        </row>
        <row r="288">
          <cell r="B288">
            <v>3</v>
          </cell>
          <cell r="C288" t="str">
            <v>05.5217 x 1,2</v>
          </cell>
          <cell r="D288" t="str">
            <v>Dùng cét bª t«ng 20m thñ c«ng</v>
          </cell>
          <cell r="E288" t="str">
            <v>Cét</v>
          </cell>
          <cell r="F288">
            <v>1</v>
          </cell>
          <cell r="H288">
            <v>10970</v>
          </cell>
          <cell r="I288">
            <v>212952</v>
          </cell>
          <cell r="K288">
            <v>10970</v>
          </cell>
          <cell r="L288">
            <v>212952</v>
          </cell>
        </row>
        <row r="289">
          <cell r="B289">
            <v>4</v>
          </cell>
          <cell r="C289" t="str">
            <v>02.1464</v>
          </cell>
          <cell r="D289" t="str">
            <v>V/c cét BTLT</v>
          </cell>
          <cell r="E289" t="str">
            <v>TÊn</v>
          </cell>
          <cell r="F289">
            <v>2.3250000000000002</v>
          </cell>
          <cell r="I289">
            <v>92727.206000000006</v>
          </cell>
          <cell r="K289">
            <v>0</v>
          </cell>
          <cell r="L289">
            <v>215590.75395000004</v>
          </cell>
        </row>
        <row r="290">
          <cell r="B290">
            <v>5</v>
          </cell>
          <cell r="C290" t="str">
            <v>02.1484</v>
          </cell>
          <cell r="D290" t="str">
            <v>VËn chuyÓn dông cô thi c«ng</v>
          </cell>
          <cell r="E290" t="str">
            <v>TÊn</v>
          </cell>
          <cell r="F290">
            <v>1.2</v>
          </cell>
          <cell r="I290">
            <v>119569.774</v>
          </cell>
          <cell r="K290">
            <v>0</v>
          </cell>
          <cell r="L290">
            <v>143483.72880000001</v>
          </cell>
        </row>
        <row r="291">
          <cell r="A291">
            <v>27</v>
          </cell>
          <cell r="D291" t="str">
            <v>Xµ ®ì cét ®¬n X§-22</v>
          </cell>
          <cell r="K291">
            <v>554382</v>
          </cell>
          <cell r="L291">
            <v>39885.371549000003</v>
          </cell>
        </row>
        <row r="292">
          <cell r="B292">
            <v>1</v>
          </cell>
          <cell r="C292" t="str">
            <v>PL§G</v>
          </cell>
          <cell r="D292" t="str">
            <v>ThÐp lµm xµ</v>
          </cell>
          <cell r="E292" t="str">
            <v>kg</v>
          </cell>
          <cell r="F292">
            <v>57</v>
          </cell>
          <cell r="H292">
            <v>9726</v>
          </cell>
          <cell r="K292">
            <v>554382</v>
          </cell>
        </row>
        <row r="293">
          <cell r="B293">
            <v>2</v>
          </cell>
          <cell r="C293" t="str">
            <v>02.1354</v>
          </cell>
          <cell r="D293" t="str">
            <v>VËn chuyÓn thÐp</v>
          </cell>
          <cell r="E293" t="str">
            <v>TÊn</v>
          </cell>
          <cell r="F293">
            <v>5.7000000000000002E-2</v>
          </cell>
          <cell r="I293">
            <v>68181.956999999995</v>
          </cell>
          <cell r="K293">
            <v>0</v>
          </cell>
          <cell r="L293">
            <v>3886.371549</v>
          </cell>
        </row>
        <row r="294">
          <cell r="B294">
            <v>3</v>
          </cell>
          <cell r="C294" t="str">
            <v>05.6031</v>
          </cell>
          <cell r="D294" t="str">
            <v xml:space="preserve">L¾p xµ </v>
          </cell>
          <cell r="E294" t="str">
            <v>bé</v>
          </cell>
          <cell r="F294">
            <v>1</v>
          </cell>
          <cell r="I294">
            <v>35999</v>
          </cell>
          <cell r="K294">
            <v>0</v>
          </cell>
          <cell r="L294">
            <v>35999</v>
          </cell>
        </row>
        <row r="295">
          <cell r="A295">
            <v>28</v>
          </cell>
          <cell r="D295" t="str">
            <v>Xµ ®ì th¼ng X§35 -2L</v>
          </cell>
          <cell r="K295">
            <v>2798461.98</v>
          </cell>
          <cell r="L295">
            <v>95795.494487610005</v>
          </cell>
        </row>
        <row r="296">
          <cell r="B296">
            <v>1</v>
          </cell>
          <cell r="C296" t="str">
            <v>PL§G</v>
          </cell>
          <cell r="D296" t="str">
            <v>ThÐp lµm xµ</v>
          </cell>
          <cell r="E296" t="str">
            <v>kg</v>
          </cell>
          <cell r="F296">
            <v>287.73</v>
          </cell>
          <cell r="H296">
            <v>9726</v>
          </cell>
          <cell r="K296">
            <v>2798461.98</v>
          </cell>
        </row>
        <row r="297">
          <cell r="B297">
            <v>2</v>
          </cell>
          <cell r="C297" t="str">
            <v>02.1354</v>
          </cell>
          <cell r="D297" t="str">
            <v>VËn chuyÓn thÐp</v>
          </cell>
          <cell r="E297" t="str">
            <v>TÊn</v>
          </cell>
          <cell r="F297">
            <v>0.28773000000000004</v>
          </cell>
          <cell r="I297">
            <v>68181.956999999995</v>
          </cell>
          <cell r="K297">
            <v>0</v>
          </cell>
          <cell r="L297">
            <v>19617.994487610002</v>
          </cell>
        </row>
        <row r="298">
          <cell r="B298">
            <v>3</v>
          </cell>
          <cell r="C298" t="str">
            <v>05.6061</v>
          </cell>
          <cell r="D298" t="str">
            <v xml:space="preserve">L¾p xµ ®ì </v>
          </cell>
          <cell r="E298" t="str">
            <v>bé</v>
          </cell>
          <cell r="F298">
            <v>1</v>
          </cell>
          <cell r="I298">
            <v>76177.5</v>
          </cell>
          <cell r="K298">
            <v>0</v>
          </cell>
          <cell r="L298">
            <v>76177.5</v>
          </cell>
        </row>
        <row r="299">
          <cell r="A299">
            <v>29</v>
          </cell>
          <cell r="D299" t="str">
            <v>Xµ ®ì lÌo X§L-35</v>
          </cell>
          <cell r="K299">
            <v>92202.48000000001</v>
          </cell>
          <cell r="L299">
            <v>20387.86495236</v>
          </cell>
        </row>
        <row r="300">
          <cell r="B300">
            <v>1</v>
          </cell>
          <cell r="C300" t="str">
            <v>PL§G</v>
          </cell>
          <cell r="D300" t="str">
            <v>ThÐp lµm xµ</v>
          </cell>
          <cell r="E300" t="str">
            <v>kg</v>
          </cell>
          <cell r="F300">
            <v>9.48</v>
          </cell>
          <cell r="H300">
            <v>9726</v>
          </cell>
          <cell r="K300">
            <v>92202.48000000001</v>
          </cell>
        </row>
        <row r="301">
          <cell r="B301">
            <v>2</v>
          </cell>
          <cell r="C301" t="str">
            <v>02.1354</v>
          </cell>
          <cell r="D301" t="str">
            <v>VËn chuyÓn thÐp</v>
          </cell>
          <cell r="E301" t="str">
            <v>TÊn</v>
          </cell>
          <cell r="F301">
            <v>9.4800000000000006E-3</v>
          </cell>
          <cell r="I301">
            <v>68181.956999999995</v>
          </cell>
          <cell r="K301">
            <v>0</v>
          </cell>
          <cell r="L301">
            <v>646.36495235999996</v>
          </cell>
        </row>
        <row r="302">
          <cell r="B302">
            <v>3</v>
          </cell>
          <cell r="C302" t="str">
            <v>05.6011</v>
          </cell>
          <cell r="D302" t="str">
            <v xml:space="preserve">L¾p xµ ®ì </v>
          </cell>
          <cell r="E302" t="str">
            <v>bé</v>
          </cell>
          <cell r="F302">
            <v>1</v>
          </cell>
          <cell r="I302">
            <v>19741.5</v>
          </cell>
          <cell r="K302">
            <v>0</v>
          </cell>
          <cell r="L302">
            <v>19741.5</v>
          </cell>
        </row>
        <row r="303">
          <cell r="A303">
            <v>30</v>
          </cell>
          <cell r="D303" t="str">
            <v>Xµ nÐo cét II XNII35 - 1L</v>
          </cell>
          <cell r="K303">
            <v>2625339.1800000002</v>
          </cell>
          <cell r="L303">
            <v>128164.85565301</v>
          </cell>
        </row>
        <row r="304">
          <cell r="B304">
            <v>1</v>
          </cell>
          <cell r="C304" t="str">
            <v>PL§G</v>
          </cell>
          <cell r="D304" t="str">
            <v>ThÐp lµm xµ</v>
          </cell>
          <cell r="E304" t="str">
            <v>kg</v>
          </cell>
          <cell r="F304">
            <v>269.93</v>
          </cell>
          <cell r="H304">
            <v>9726</v>
          </cell>
          <cell r="K304">
            <v>2625339.1800000002</v>
          </cell>
        </row>
        <row r="305">
          <cell r="B305">
            <v>2</v>
          </cell>
          <cell r="C305" t="str">
            <v>02.1354</v>
          </cell>
          <cell r="D305" t="str">
            <v>VËn chuyÓn thÐp</v>
          </cell>
          <cell r="E305" t="str">
            <v>TÊn</v>
          </cell>
          <cell r="F305">
            <v>0.26993</v>
          </cell>
          <cell r="I305">
            <v>68181.956999999995</v>
          </cell>
          <cell r="L305">
            <v>18404.35565301</v>
          </cell>
        </row>
        <row r="306">
          <cell r="B306">
            <v>3</v>
          </cell>
          <cell r="C306" t="str">
            <v>05.6064</v>
          </cell>
          <cell r="D306" t="str">
            <v xml:space="preserve">L¾p xµ ®ì </v>
          </cell>
          <cell r="E306" t="str">
            <v>bé</v>
          </cell>
          <cell r="F306">
            <v>1</v>
          </cell>
          <cell r="I306">
            <v>109760.5</v>
          </cell>
          <cell r="L306">
            <v>109760.5</v>
          </cell>
        </row>
        <row r="307">
          <cell r="A307">
            <v>31</v>
          </cell>
          <cell r="D307" t="str">
            <v>Xµ nÐo trªn cét ®¬n  XN35-2L</v>
          </cell>
          <cell r="K307">
            <v>2877242.58</v>
          </cell>
          <cell r="L307">
            <v>121430.76833931</v>
          </cell>
        </row>
        <row r="308">
          <cell r="B308">
            <v>1</v>
          </cell>
          <cell r="C308" t="str">
            <v>PL§G</v>
          </cell>
          <cell r="D308" t="str">
            <v>ThÐp lµm xµ</v>
          </cell>
          <cell r="E308" t="str">
            <v>kg</v>
          </cell>
          <cell r="F308">
            <v>295.83</v>
          </cell>
          <cell r="H308">
            <v>9726</v>
          </cell>
          <cell r="K308">
            <v>2877242.58</v>
          </cell>
        </row>
        <row r="309">
          <cell r="B309">
            <v>2</v>
          </cell>
          <cell r="C309" t="str">
            <v>02.1354</v>
          </cell>
          <cell r="D309" t="str">
            <v>VËn chuyÓn thÐp</v>
          </cell>
          <cell r="E309" t="str">
            <v>TÊn</v>
          </cell>
          <cell r="F309">
            <v>0.29582999999999998</v>
          </cell>
          <cell r="I309">
            <v>68181.956999999995</v>
          </cell>
          <cell r="L309">
            <v>20170.268339309998</v>
          </cell>
        </row>
        <row r="310">
          <cell r="B310">
            <v>3</v>
          </cell>
          <cell r="C310" t="str">
            <v>05.6062</v>
          </cell>
          <cell r="D310" t="str">
            <v>L¾p xµ nÐo</v>
          </cell>
          <cell r="E310" t="str">
            <v>bé</v>
          </cell>
          <cell r="F310">
            <v>1</v>
          </cell>
          <cell r="I310">
            <v>101260.5</v>
          </cell>
          <cell r="L310">
            <v>101260.5</v>
          </cell>
        </row>
        <row r="311">
          <cell r="A311">
            <v>32</v>
          </cell>
          <cell r="D311" t="str">
            <v>Xµ cÇu dao XCD-35</v>
          </cell>
          <cell r="K311">
            <v>2181541.8000000003</v>
          </cell>
          <cell r="L311">
            <v>74981.212955099996</v>
          </cell>
        </row>
        <row r="312">
          <cell r="B312">
            <v>1</v>
          </cell>
          <cell r="C312" t="str">
            <v>PL§G</v>
          </cell>
          <cell r="D312" t="str">
            <v>ThÐp lµm xµ</v>
          </cell>
          <cell r="E312" t="str">
            <v>kg</v>
          </cell>
          <cell r="F312">
            <v>224.3</v>
          </cell>
          <cell r="H312">
            <v>9726</v>
          </cell>
          <cell r="K312">
            <v>2181541.8000000003</v>
          </cell>
        </row>
        <row r="313">
          <cell r="B313">
            <v>2</v>
          </cell>
          <cell r="C313" t="str">
            <v>02.1354</v>
          </cell>
          <cell r="D313" t="str">
            <v>VËn chuyÓn thÐp</v>
          </cell>
          <cell r="E313" t="str">
            <v>TÊn</v>
          </cell>
          <cell r="F313">
            <v>0.2243</v>
          </cell>
          <cell r="I313">
            <v>68181.956999999995</v>
          </cell>
          <cell r="L313">
            <v>15293.212955099998</v>
          </cell>
        </row>
        <row r="314">
          <cell r="B314">
            <v>3</v>
          </cell>
          <cell r="C314" t="str">
            <v>05.6051</v>
          </cell>
          <cell r="D314" t="str">
            <v xml:space="preserve">L¾p xµ </v>
          </cell>
          <cell r="E314" t="str">
            <v>bé</v>
          </cell>
          <cell r="F314">
            <v>1</v>
          </cell>
          <cell r="I314">
            <v>59688</v>
          </cell>
          <cell r="L314">
            <v>59688</v>
          </cell>
        </row>
        <row r="315">
          <cell r="A315">
            <v>33</v>
          </cell>
          <cell r="D315" t="str">
            <v>Xµ rÏ XR 35 - 1L</v>
          </cell>
          <cell r="K315">
            <v>824375.76</v>
          </cell>
          <cell r="L315">
            <v>41777.602675319999</v>
          </cell>
        </row>
        <row r="316">
          <cell r="B316">
            <v>1</v>
          </cell>
          <cell r="C316" t="str">
            <v>PL§G</v>
          </cell>
          <cell r="D316" t="str">
            <v>ThÐp lµm xµ</v>
          </cell>
          <cell r="E316" t="str">
            <v>kg</v>
          </cell>
          <cell r="F316">
            <v>84.76</v>
          </cell>
          <cell r="H316">
            <v>9726</v>
          </cell>
          <cell r="K316">
            <v>824375.76</v>
          </cell>
        </row>
        <row r="317">
          <cell r="B317">
            <v>2</v>
          </cell>
          <cell r="C317" t="str">
            <v>02.1354</v>
          </cell>
          <cell r="D317" t="str">
            <v>VËn chuyÓn thÐp</v>
          </cell>
          <cell r="E317" t="str">
            <v>TÊn</v>
          </cell>
          <cell r="F317">
            <v>8.4760000000000002E-2</v>
          </cell>
          <cell r="I317">
            <v>68181.956999999995</v>
          </cell>
          <cell r="L317">
            <v>5779.1026753199994</v>
          </cell>
        </row>
        <row r="318">
          <cell r="B318">
            <v>3</v>
          </cell>
          <cell r="C318" t="str">
            <v>05.6051</v>
          </cell>
          <cell r="D318" t="str">
            <v xml:space="preserve">L¾p xµ </v>
          </cell>
          <cell r="E318" t="str">
            <v>bé</v>
          </cell>
          <cell r="F318">
            <v>1</v>
          </cell>
          <cell r="I318">
            <v>35998.5</v>
          </cell>
          <cell r="L318">
            <v>35998.5</v>
          </cell>
        </row>
        <row r="319">
          <cell r="A319">
            <v>34</v>
          </cell>
          <cell r="D319" t="str">
            <v>Xµ rÏ XR 35a - 1L</v>
          </cell>
          <cell r="K319">
            <v>607875</v>
          </cell>
          <cell r="L319">
            <v>40259.872312499996</v>
          </cell>
        </row>
        <row r="320">
          <cell r="B320">
            <v>1</v>
          </cell>
          <cell r="C320" t="str">
            <v>PL§G</v>
          </cell>
          <cell r="D320" t="str">
            <v>ThÐp lµm xµ</v>
          </cell>
          <cell r="E320" t="str">
            <v>kg</v>
          </cell>
          <cell r="F320">
            <v>62.5</v>
          </cell>
          <cell r="H320">
            <v>9726</v>
          </cell>
          <cell r="K320">
            <v>607875</v>
          </cell>
        </row>
        <row r="321">
          <cell r="B321">
            <v>2</v>
          </cell>
          <cell r="C321" t="str">
            <v>02.1354</v>
          </cell>
          <cell r="D321" t="str">
            <v>VËn chuyÓn thÐp</v>
          </cell>
          <cell r="E321" t="str">
            <v>TÊn</v>
          </cell>
          <cell r="F321">
            <v>6.25E-2</v>
          </cell>
          <cell r="I321">
            <v>68181.956999999995</v>
          </cell>
          <cell r="L321">
            <v>4261.3723124999997</v>
          </cell>
        </row>
        <row r="322">
          <cell r="B322">
            <v>3</v>
          </cell>
          <cell r="C322" t="str">
            <v>05.6051</v>
          </cell>
          <cell r="D322" t="str">
            <v xml:space="preserve">L¾p xµ </v>
          </cell>
          <cell r="E322" t="str">
            <v>bé</v>
          </cell>
          <cell r="F322">
            <v>1</v>
          </cell>
          <cell r="I322">
            <v>35998.5</v>
          </cell>
          <cell r="L322">
            <v>35998.5</v>
          </cell>
        </row>
        <row r="323">
          <cell r="A323">
            <v>35</v>
          </cell>
          <cell r="D323" t="str">
            <v>Cæ dÒ nÐo d©y CND-2</v>
          </cell>
          <cell r="K323">
            <v>124590.06</v>
          </cell>
          <cell r="L323">
            <v>6561.4108691700003</v>
          </cell>
        </row>
        <row r="324">
          <cell r="B324">
            <v>1</v>
          </cell>
          <cell r="C324" t="str">
            <v>PL§G</v>
          </cell>
          <cell r="D324" t="str">
            <v>ThÐp lµm cæ dÒ</v>
          </cell>
          <cell r="E324" t="str">
            <v>kg</v>
          </cell>
          <cell r="F324">
            <v>12.81</v>
          </cell>
          <cell r="H324">
            <v>9726</v>
          </cell>
          <cell r="K324">
            <v>124590.06</v>
          </cell>
          <cell r="L324">
            <v>0</v>
          </cell>
        </row>
        <row r="325">
          <cell r="B325">
            <v>2</v>
          </cell>
          <cell r="C325" t="str">
            <v>06.2110</v>
          </cell>
          <cell r="D325" t="str">
            <v>L¾p cæ dÒ</v>
          </cell>
          <cell r="E325" t="str">
            <v>Bé</v>
          </cell>
          <cell r="F325">
            <v>1</v>
          </cell>
          <cell r="I325">
            <v>5688</v>
          </cell>
          <cell r="L325">
            <v>5688</v>
          </cell>
        </row>
        <row r="326">
          <cell r="B326">
            <v>3</v>
          </cell>
          <cell r="C326" t="str">
            <v>02.1354</v>
          </cell>
          <cell r="D326" t="str">
            <v>VËn chuyÓn cæ dÒ</v>
          </cell>
          <cell r="E326" t="str">
            <v>TÊn</v>
          </cell>
          <cell r="F326">
            <v>1.281E-2</v>
          </cell>
          <cell r="I326">
            <v>68181.956999999995</v>
          </cell>
          <cell r="L326">
            <v>873.41086916999996</v>
          </cell>
        </row>
        <row r="327">
          <cell r="A327">
            <v>36</v>
          </cell>
          <cell r="D327" t="str">
            <v>Cæ dÒ nÐo cuèi CDC - 98</v>
          </cell>
          <cell r="K327">
            <v>83935.38</v>
          </cell>
          <cell r="L327">
            <v>6276.4102889099995</v>
          </cell>
        </row>
        <row r="328">
          <cell r="B328">
            <v>1</v>
          </cell>
          <cell r="C328" t="str">
            <v>PL§G</v>
          </cell>
          <cell r="D328" t="str">
            <v>ThÐp lµm cæ dÒ</v>
          </cell>
          <cell r="E328" t="str">
            <v>kg</v>
          </cell>
          <cell r="F328">
            <v>8.6300000000000008</v>
          </cell>
          <cell r="H328">
            <v>9726</v>
          </cell>
          <cell r="K328">
            <v>83935.38</v>
          </cell>
          <cell r="L328">
            <v>0</v>
          </cell>
        </row>
        <row r="329">
          <cell r="B329">
            <v>2</v>
          </cell>
          <cell r="C329" t="str">
            <v>06.2110</v>
          </cell>
          <cell r="D329" t="str">
            <v>L¾p cæ dÒ</v>
          </cell>
          <cell r="E329" t="str">
            <v>Bé</v>
          </cell>
          <cell r="F329">
            <v>1</v>
          </cell>
          <cell r="I329">
            <v>5688</v>
          </cell>
          <cell r="L329">
            <v>5688</v>
          </cell>
        </row>
        <row r="330">
          <cell r="B330">
            <v>3</v>
          </cell>
          <cell r="C330" t="str">
            <v>02.1354</v>
          </cell>
          <cell r="D330" t="str">
            <v>VËn chuyÓn cæ dÒ</v>
          </cell>
          <cell r="E330" t="str">
            <v>TÊn</v>
          </cell>
          <cell r="F330">
            <v>8.6300000000000005E-3</v>
          </cell>
          <cell r="I330">
            <v>68181.956999999995</v>
          </cell>
          <cell r="L330">
            <v>588.41028890999996</v>
          </cell>
        </row>
        <row r="331">
          <cell r="A331">
            <v>37</v>
          </cell>
          <cell r="D331" t="str">
            <v>Cæ dÒ CDN - 1</v>
          </cell>
          <cell r="K331">
            <v>113891.46</v>
          </cell>
          <cell r="L331">
            <v>6486.4107164699999</v>
          </cell>
        </row>
        <row r="332">
          <cell r="B332">
            <v>2</v>
          </cell>
          <cell r="C332" t="str">
            <v>PL§G</v>
          </cell>
          <cell r="D332" t="str">
            <v>ThÐp lµm cæ dÒ</v>
          </cell>
          <cell r="E332" t="str">
            <v>kg</v>
          </cell>
          <cell r="F332">
            <v>11.71</v>
          </cell>
          <cell r="H332">
            <v>9726</v>
          </cell>
          <cell r="K332">
            <v>113891.46</v>
          </cell>
          <cell r="L332">
            <v>0</v>
          </cell>
        </row>
        <row r="333">
          <cell r="B333">
            <v>3</v>
          </cell>
          <cell r="C333" t="str">
            <v>06.2110</v>
          </cell>
          <cell r="D333" t="str">
            <v>L¾p cæ dÒ</v>
          </cell>
          <cell r="E333" t="str">
            <v>Bé</v>
          </cell>
          <cell r="F333">
            <v>1</v>
          </cell>
          <cell r="I333">
            <v>5688</v>
          </cell>
          <cell r="L333">
            <v>5688</v>
          </cell>
        </row>
        <row r="334">
          <cell r="B334">
            <v>4</v>
          </cell>
          <cell r="C334" t="str">
            <v>02.1354</v>
          </cell>
          <cell r="D334" t="str">
            <v>VËn chuyÓn cæ dÒ</v>
          </cell>
          <cell r="E334" t="str">
            <v>TÊn</v>
          </cell>
          <cell r="F334">
            <v>1.1710000000000002E-2</v>
          </cell>
          <cell r="I334">
            <v>68181.956999999995</v>
          </cell>
          <cell r="L334">
            <v>798.41071647000001</v>
          </cell>
        </row>
        <row r="335">
          <cell r="A335">
            <v>38</v>
          </cell>
          <cell r="D335" t="str">
            <v xml:space="preserve">Cæ dÒ ®ì d©y chèng sÐt CND +Kho¸ ®ì </v>
          </cell>
          <cell r="K335">
            <v>169673</v>
          </cell>
          <cell r="L335">
            <v>6642.5473979999997</v>
          </cell>
        </row>
        <row r="336">
          <cell r="B336">
            <v>1</v>
          </cell>
          <cell r="C336" t="str">
            <v>PLDG</v>
          </cell>
          <cell r="D336" t="str">
            <v>Kho¸ ®ì</v>
          </cell>
          <cell r="E336" t="str">
            <v>c¸i</v>
          </cell>
          <cell r="F336">
            <v>1</v>
          </cell>
          <cell r="H336">
            <v>33509</v>
          </cell>
          <cell r="K336">
            <v>33509</v>
          </cell>
        </row>
        <row r="337">
          <cell r="B337">
            <v>2</v>
          </cell>
          <cell r="C337" t="str">
            <v>PL§G</v>
          </cell>
          <cell r="D337" t="str">
            <v>ThÐp lµm cæ dÒ</v>
          </cell>
          <cell r="E337" t="str">
            <v>kg</v>
          </cell>
          <cell r="F337">
            <v>14</v>
          </cell>
          <cell r="H337">
            <v>9726</v>
          </cell>
          <cell r="K337">
            <v>136164</v>
          </cell>
        </row>
        <row r="338">
          <cell r="B338">
            <v>3</v>
          </cell>
          <cell r="C338" t="str">
            <v>06.2110</v>
          </cell>
          <cell r="D338" t="str">
            <v>L¾p cæ dÒ</v>
          </cell>
          <cell r="E338" t="str">
            <v>bé</v>
          </cell>
          <cell r="F338">
            <v>1</v>
          </cell>
          <cell r="I338">
            <v>5688</v>
          </cell>
          <cell r="L338">
            <v>5688</v>
          </cell>
        </row>
        <row r="339">
          <cell r="B339">
            <v>4</v>
          </cell>
          <cell r="C339" t="str">
            <v>02.1354</v>
          </cell>
          <cell r="D339" t="str">
            <v>VËn chuyÓn thÐp</v>
          </cell>
          <cell r="E339" t="str">
            <v>TÊn</v>
          </cell>
          <cell r="F339">
            <v>1.4E-2</v>
          </cell>
          <cell r="I339">
            <v>68181.956999999995</v>
          </cell>
          <cell r="L339">
            <v>954.54739799999993</v>
          </cell>
        </row>
        <row r="340">
          <cell r="A340">
            <v>39</v>
          </cell>
          <cell r="D340" t="str">
            <v>GhÕ c¸ch ®iÖn GC§</v>
          </cell>
          <cell r="K340">
            <v>3001339.7819999997</v>
          </cell>
          <cell r="L340">
            <v>93424.603296849004</v>
          </cell>
        </row>
        <row r="341">
          <cell r="B341">
            <v>1</v>
          </cell>
          <cell r="C341" t="str">
            <v>PL§G</v>
          </cell>
          <cell r="D341" t="str">
            <v>ThÐp lµm ghÕ</v>
          </cell>
          <cell r="E341" t="str">
            <v>kg</v>
          </cell>
          <cell r="F341">
            <v>252.95699999999997</v>
          </cell>
          <cell r="H341">
            <v>9726</v>
          </cell>
          <cell r="K341">
            <v>2460259.7819999997</v>
          </cell>
          <cell r="L341">
            <v>0</v>
          </cell>
        </row>
        <row r="342">
          <cell r="B342">
            <v>2</v>
          </cell>
          <cell r="C342" t="str">
            <v>02.1354</v>
          </cell>
          <cell r="D342" t="str">
            <v>V/c xµ thÐp</v>
          </cell>
          <cell r="E342" t="str">
            <v xml:space="preserve">TÊn </v>
          </cell>
          <cell r="F342">
            <v>0.25295699999999999</v>
          </cell>
          <cell r="I342">
            <v>68181.956999999995</v>
          </cell>
          <cell r="L342">
            <v>17247.103296848996</v>
          </cell>
        </row>
        <row r="343">
          <cell r="B343">
            <v>3</v>
          </cell>
          <cell r="C343" t="str">
            <v>05.6061</v>
          </cell>
          <cell r="D343" t="str">
            <v xml:space="preserve">L¾p ghÕ thÐp </v>
          </cell>
          <cell r="E343" t="str">
            <v>Bé</v>
          </cell>
          <cell r="F343">
            <v>1</v>
          </cell>
          <cell r="I343">
            <v>76177.5</v>
          </cell>
          <cell r="L343">
            <v>76177.5</v>
          </cell>
        </row>
        <row r="344">
          <cell r="B344">
            <v>4</v>
          </cell>
          <cell r="D344" t="str">
            <v>Sø c¸ch ®iÖn ®øng</v>
          </cell>
          <cell r="E344" t="str">
            <v>Qu¶</v>
          </cell>
          <cell r="F344">
            <v>4</v>
          </cell>
          <cell r="G344">
            <v>1.002</v>
          </cell>
          <cell r="H344">
            <v>135000</v>
          </cell>
          <cell r="K344">
            <v>541080</v>
          </cell>
          <cell r="L344">
            <v>0</v>
          </cell>
        </row>
        <row r="345">
          <cell r="A345">
            <v>40</v>
          </cell>
          <cell r="D345" t="str">
            <v>Thang s¾t</v>
          </cell>
          <cell r="K345">
            <v>459689.66400000005</v>
          </cell>
          <cell r="L345">
            <v>29931.552015647998</v>
          </cell>
        </row>
        <row r="346">
          <cell r="B346">
            <v>1</v>
          </cell>
          <cell r="C346" t="str">
            <v>PL§G</v>
          </cell>
          <cell r="D346" t="str">
            <v>ThÐp lµm thang</v>
          </cell>
          <cell r="E346" t="str">
            <v>kg</v>
          </cell>
          <cell r="F346">
            <v>47.264000000000003</v>
          </cell>
          <cell r="H346">
            <v>9726</v>
          </cell>
          <cell r="K346">
            <v>459689.66400000005</v>
          </cell>
          <cell r="L346">
            <v>0</v>
          </cell>
        </row>
        <row r="347">
          <cell r="B347">
            <v>2</v>
          </cell>
          <cell r="C347" t="str">
            <v>05.6021</v>
          </cell>
          <cell r="D347" t="str">
            <v>L¾p thang</v>
          </cell>
          <cell r="E347" t="str">
            <v>Bé</v>
          </cell>
          <cell r="F347">
            <v>1</v>
          </cell>
          <cell r="I347">
            <v>26709</v>
          </cell>
          <cell r="L347">
            <v>26709</v>
          </cell>
        </row>
        <row r="348">
          <cell r="B348">
            <v>3</v>
          </cell>
          <cell r="C348" t="str">
            <v>02.1354</v>
          </cell>
          <cell r="D348" t="str">
            <v xml:space="preserve">v/c thÐp </v>
          </cell>
          <cell r="E348" t="str">
            <v>TÊn</v>
          </cell>
          <cell r="F348">
            <v>4.7264E-2</v>
          </cell>
          <cell r="I348">
            <v>68181.956999999995</v>
          </cell>
          <cell r="L348">
            <v>3222.5520156479997</v>
          </cell>
        </row>
        <row r="349">
          <cell r="A349">
            <v>41</v>
          </cell>
          <cell r="D349" t="str">
            <v>D©y nÐo DN20-10</v>
          </cell>
          <cell r="K349">
            <v>342491.364</v>
          </cell>
          <cell r="L349">
            <v>9713.9594337979997</v>
          </cell>
        </row>
        <row r="350">
          <cell r="B350">
            <v>1</v>
          </cell>
          <cell r="C350" t="str">
            <v>PL§G</v>
          </cell>
          <cell r="D350" t="str">
            <v>ThÐp lµm d©y nÐo</v>
          </cell>
          <cell r="E350" t="str">
            <v>kg</v>
          </cell>
          <cell r="F350">
            <v>35.213999999999999</v>
          </cell>
          <cell r="H350">
            <v>9726</v>
          </cell>
          <cell r="K350">
            <v>342491.364</v>
          </cell>
          <cell r="L350">
            <v>0</v>
          </cell>
        </row>
        <row r="351">
          <cell r="B351">
            <v>2</v>
          </cell>
          <cell r="C351" t="str">
            <v>06.2120</v>
          </cell>
          <cell r="D351" t="str">
            <v>L¾p d©y nÐo</v>
          </cell>
          <cell r="E351" t="str">
            <v>Bé</v>
          </cell>
          <cell r="F351">
            <v>1</v>
          </cell>
          <cell r="I351">
            <v>7313</v>
          </cell>
          <cell r="L351">
            <v>7313</v>
          </cell>
        </row>
        <row r="352">
          <cell r="B352">
            <v>3</v>
          </cell>
          <cell r="C352" t="str">
            <v>02.1354</v>
          </cell>
          <cell r="D352" t="str">
            <v>V/c d©y nÐo</v>
          </cell>
          <cell r="E352" t="str">
            <v>TÊn</v>
          </cell>
          <cell r="F352">
            <v>3.5213999999999995E-2</v>
          </cell>
          <cell r="I352">
            <v>68181.956999999995</v>
          </cell>
          <cell r="L352">
            <v>2400.9594337979993</v>
          </cell>
        </row>
        <row r="353">
          <cell r="A353">
            <v>42</v>
          </cell>
          <cell r="D353" t="str">
            <v>D©y nÐo DN20-12</v>
          </cell>
          <cell r="K353">
            <v>390537.80400000006</v>
          </cell>
          <cell r="L353">
            <v>10050.778301377999</v>
          </cell>
        </row>
        <row r="354">
          <cell r="B354">
            <v>1</v>
          </cell>
          <cell r="C354" t="str">
            <v>PL§G</v>
          </cell>
          <cell r="D354" t="str">
            <v>ThÐp lµm d©y nÐo</v>
          </cell>
          <cell r="E354" t="str">
            <v>kg</v>
          </cell>
          <cell r="F354">
            <v>40.154000000000003</v>
          </cell>
          <cell r="H354">
            <v>9726</v>
          </cell>
          <cell r="K354">
            <v>390537.80400000006</v>
          </cell>
          <cell r="L354">
            <v>0</v>
          </cell>
        </row>
        <row r="355">
          <cell r="B355">
            <v>2</v>
          </cell>
          <cell r="C355" t="str">
            <v>06.2120</v>
          </cell>
          <cell r="D355" t="str">
            <v>L¾p d©y nÐo</v>
          </cell>
          <cell r="E355" t="str">
            <v>Bé</v>
          </cell>
          <cell r="F355">
            <v>1</v>
          </cell>
          <cell r="I355">
            <v>7313</v>
          </cell>
          <cell r="L355">
            <v>7313</v>
          </cell>
        </row>
        <row r="356">
          <cell r="B356">
            <v>3</v>
          </cell>
          <cell r="C356" t="str">
            <v>02.1354</v>
          </cell>
          <cell r="D356" t="str">
            <v>V/c d©y nÐo</v>
          </cell>
          <cell r="E356" t="str">
            <v>TÊn</v>
          </cell>
          <cell r="F356">
            <v>4.0154000000000002E-2</v>
          </cell>
          <cell r="I356">
            <v>68181.956999999995</v>
          </cell>
          <cell r="L356">
            <v>2737.7783013779999</v>
          </cell>
        </row>
        <row r="357">
          <cell r="A357">
            <v>43</v>
          </cell>
          <cell r="D357" t="str">
            <v>D©y nÐo DN20-14</v>
          </cell>
          <cell r="K357">
            <v>438584.24400000001</v>
          </cell>
          <cell r="L357">
            <v>10387.597168958</v>
          </cell>
        </row>
        <row r="358">
          <cell r="B358">
            <v>1</v>
          </cell>
          <cell r="C358" t="str">
            <v>PL§G</v>
          </cell>
          <cell r="D358" t="str">
            <v>ThÐp lµm d©y nÐo</v>
          </cell>
          <cell r="E358" t="str">
            <v>kg</v>
          </cell>
          <cell r="F358">
            <v>45.094000000000001</v>
          </cell>
          <cell r="H358">
            <v>9726</v>
          </cell>
          <cell r="K358">
            <v>438584.24400000001</v>
          </cell>
          <cell r="L358">
            <v>0</v>
          </cell>
        </row>
        <row r="359">
          <cell r="B359">
            <v>2</v>
          </cell>
          <cell r="C359" t="str">
            <v>06.2120</v>
          </cell>
          <cell r="D359" t="str">
            <v>L¾p d©y nÐo</v>
          </cell>
          <cell r="E359" t="str">
            <v>Bé</v>
          </cell>
          <cell r="F359">
            <v>1</v>
          </cell>
          <cell r="I359">
            <v>7313</v>
          </cell>
          <cell r="L359">
            <v>7313</v>
          </cell>
        </row>
        <row r="360">
          <cell r="B360">
            <v>3</v>
          </cell>
          <cell r="C360" t="str">
            <v>02.1354</v>
          </cell>
          <cell r="D360" t="str">
            <v>V/c d©y nÐo</v>
          </cell>
          <cell r="E360" t="str">
            <v>TÊn</v>
          </cell>
          <cell r="F360">
            <v>4.5094000000000002E-2</v>
          </cell>
          <cell r="I360">
            <v>68181.956999999995</v>
          </cell>
          <cell r="L360">
            <v>3074.5971689580001</v>
          </cell>
        </row>
        <row r="361">
          <cell r="A361">
            <v>44</v>
          </cell>
          <cell r="D361" t="str">
            <v>D©y nÐo DN20-16</v>
          </cell>
          <cell r="K361">
            <v>486630.68400000001</v>
          </cell>
          <cell r="L361">
            <v>10724.416036537999</v>
          </cell>
        </row>
        <row r="362">
          <cell r="B362">
            <v>1</v>
          </cell>
          <cell r="C362" t="str">
            <v>PL§G</v>
          </cell>
          <cell r="D362" t="str">
            <v>ThÐp lµm d©y nÐo</v>
          </cell>
          <cell r="E362" t="str">
            <v>kg</v>
          </cell>
          <cell r="F362">
            <v>50.033999999999999</v>
          </cell>
          <cell r="H362">
            <v>9726</v>
          </cell>
          <cell r="K362">
            <v>486630.68400000001</v>
          </cell>
          <cell r="L362">
            <v>0</v>
          </cell>
        </row>
        <row r="363">
          <cell r="B363">
            <v>2</v>
          </cell>
          <cell r="C363" t="str">
            <v>06.2120</v>
          </cell>
          <cell r="D363" t="str">
            <v>L¾p d©y nÐo</v>
          </cell>
          <cell r="E363" t="str">
            <v>Bé</v>
          </cell>
          <cell r="F363">
            <v>1</v>
          </cell>
          <cell r="I363">
            <v>7313</v>
          </cell>
          <cell r="L363">
            <v>7313</v>
          </cell>
        </row>
        <row r="364">
          <cell r="B364">
            <v>3</v>
          </cell>
          <cell r="C364" t="str">
            <v>02.1354</v>
          </cell>
          <cell r="D364" t="str">
            <v>V/c d©y nÐo</v>
          </cell>
          <cell r="E364" t="str">
            <v>TÊn</v>
          </cell>
          <cell r="F364">
            <v>5.0034000000000002E-2</v>
          </cell>
          <cell r="I364">
            <v>68181.956999999995</v>
          </cell>
          <cell r="L364">
            <v>3411.4160365379998</v>
          </cell>
        </row>
        <row r="365">
          <cell r="A365">
            <v>45</v>
          </cell>
          <cell r="D365" t="str">
            <v>D©y nÐo DN20-18</v>
          </cell>
          <cell r="K365">
            <v>534677.12399999995</v>
          </cell>
          <cell r="L365">
            <v>11061.234904117999</v>
          </cell>
        </row>
        <row r="366">
          <cell r="B366">
            <v>1</v>
          </cell>
          <cell r="C366" t="str">
            <v>PL§G</v>
          </cell>
          <cell r="D366" t="str">
            <v>ThÐp lµm d©y nÐo</v>
          </cell>
          <cell r="E366" t="str">
            <v>kg</v>
          </cell>
          <cell r="F366">
            <v>54.973999999999997</v>
          </cell>
          <cell r="H366">
            <v>9726</v>
          </cell>
          <cell r="K366">
            <v>534677.12399999995</v>
          </cell>
          <cell r="L366">
            <v>0</v>
          </cell>
        </row>
        <row r="367">
          <cell r="B367">
            <v>2</v>
          </cell>
          <cell r="C367" t="str">
            <v>06.2120</v>
          </cell>
          <cell r="D367" t="str">
            <v>L¾p d©y nÐo</v>
          </cell>
          <cell r="E367" t="str">
            <v>Bé</v>
          </cell>
          <cell r="F367">
            <v>1</v>
          </cell>
          <cell r="I367">
            <v>7313</v>
          </cell>
          <cell r="L367">
            <v>7313</v>
          </cell>
        </row>
        <row r="368">
          <cell r="B368">
            <v>3</v>
          </cell>
          <cell r="C368" t="str">
            <v>02.1354</v>
          </cell>
          <cell r="D368" t="str">
            <v>V/c d©y nÐo</v>
          </cell>
          <cell r="E368" t="str">
            <v>TÊn</v>
          </cell>
          <cell r="F368">
            <v>5.4973999999999995E-2</v>
          </cell>
          <cell r="I368">
            <v>68181.956999999995</v>
          </cell>
          <cell r="L368">
            <v>3748.2349041179996</v>
          </cell>
        </row>
        <row r="369">
          <cell r="A369">
            <v>46</v>
          </cell>
          <cell r="D369" t="str">
            <v>D©y nÐo DN20-20</v>
          </cell>
          <cell r="K369">
            <v>582723.56400000001</v>
          </cell>
          <cell r="L369">
            <v>11398.053771698</v>
          </cell>
        </row>
        <row r="370">
          <cell r="B370">
            <v>1</v>
          </cell>
          <cell r="C370" t="str">
            <v>PL§G</v>
          </cell>
          <cell r="D370" t="str">
            <v>ThÐp lµm d©y nÐo</v>
          </cell>
          <cell r="E370" t="str">
            <v>kg</v>
          </cell>
          <cell r="F370">
            <v>59.914000000000001</v>
          </cell>
          <cell r="H370">
            <v>9726</v>
          </cell>
          <cell r="K370">
            <v>582723.56400000001</v>
          </cell>
          <cell r="L370">
            <v>0</v>
          </cell>
        </row>
        <row r="371">
          <cell r="B371">
            <v>2</v>
          </cell>
          <cell r="C371" t="str">
            <v>06.2120</v>
          </cell>
          <cell r="D371" t="str">
            <v>L¾p d©y nÐo</v>
          </cell>
          <cell r="E371" t="str">
            <v>Bé</v>
          </cell>
          <cell r="F371">
            <v>1</v>
          </cell>
          <cell r="I371">
            <v>7313</v>
          </cell>
          <cell r="L371">
            <v>7313</v>
          </cell>
        </row>
        <row r="372">
          <cell r="B372">
            <v>3</v>
          </cell>
          <cell r="C372" t="str">
            <v>02.1354</v>
          </cell>
          <cell r="D372" t="str">
            <v>V/c d©y nÐo</v>
          </cell>
          <cell r="E372" t="str">
            <v>TÊn</v>
          </cell>
          <cell r="F372">
            <v>5.9914000000000002E-2</v>
          </cell>
          <cell r="I372">
            <v>68181.956999999995</v>
          </cell>
          <cell r="L372">
            <v>4085.0537716979998</v>
          </cell>
        </row>
        <row r="373">
          <cell r="A373">
            <v>47</v>
          </cell>
          <cell r="D373" t="str">
            <v xml:space="preserve">Gi¸ l¾p thu l«i èng </v>
          </cell>
          <cell r="K373">
            <v>159512.28</v>
          </cell>
          <cell r="L373">
            <v>9098.6383459600002</v>
          </cell>
        </row>
        <row r="374">
          <cell r="B374">
            <v>1</v>
          </cell>
          <cell r="C374" t="str">
            <v>PL§G</v>
          </cell>
          <cell r="D374" t="str">
            <v>ThÐp lµm gi¸ thu l«i</v>
          </cell>
          <cell r="E374" t="str">
            <v>kg</v>
          </cell>
          <cell r="F374">
            <v>14.28</v>
          </cell>
          <cell r="H374">
            <v>9726</v>
          </cell>
          <cell r="K374">
            <v>138887.28</v>
          </cell>
        </row>
        <row r="375">
          <cell r="B375">
            <v>2</v>
          </cell>
          <cell r="C375" t="str">
            <v>PL§G</v>
          </cell>
          <cell r="D375" t="str">
            <v>CÆp kim thu l«i</v>
          </cell>
          <cell r="E375" t="str">
            <v>Bé</v>
          </cell>
          <cell r="F375">
            <v>3</v>
          </cell>
          <cell r="H375">
            <v>6875</v>
          </cell>
          <cell r="K375">
            <v>20625</v>
          </cell>
        </row>
        <row r="376">
          <cell r="B376">
            <v>3</v>
          </cell>
          <cell r="C376" t="str">
            <v>06.2100</v>
          </cell>
          <cell r="D376" t="str">
            <v>L¾p gi¸ thu l«i trªn xµ ®ì</v>
          </cell>
          <cell r="E376" t="str">
            <v>Bé</v>
          </cell>
          <cell r="F376">
            <v>1</v>
          </cell>
          <cell r="I376">
            <v>8125</v>
          </cell>
          <cell r="K376">
            <v>0</v>
          </cell>
          <cell r="L376">
            <v>8125</v>
          </cell>
        </row>
        <row r="377">
          <cell r="B377">
            <v>4</v>
          </cell>
          <cell r="C377" t="str">
            <v>02.1354</v>
          </cell>
          <cell r="D377" t="str">
            <v xml:space="preserve">V/c thu l«i </v>
          </cell>
          <cell r="E377" t="str">
            <v>TÊn</v>
          </cell>
          <cell r="F377">
            <v>1.4279999999999999E-2</v>
          </cell>
          <cell r="I377">
            <v>68181.956999999995</v>
          </cell>
          <cell r="J377">
            <v>4370</v>
          </cell>
          <cell r="K377">
            <v>0</v>
          </cell>
          <cell r="L377">
            <v>973.63834595999992</v>
          </cell>
        </row>
        <row r="378">
          <cell r="A378">
            <v>48</v>
          </cell>
          <cell r="D378" t="str">
            <v>Gi¸ l¾p chèng sÐt èng trªn cét ®ì</v>
          </cell>
          <cell r="K378">
            <v>89848.788</v>
          </cell>
          <cell r="L378">
            <v>8754.8649187659994</v>
          </cell>
        </row>
        <row r="379">
          <cell r="B379">
            <v>1</v>
          </cell>
          <cell r="C379" t="str">
            <v>PL§G</v>
          </cell>
          <cell r="D379" t="str">
            <v xml:space="preserve">ThÐp lµm gi¸ </v>
          </cell>
          <cell r="E379" t="str">
            <v>kg</v>
          </cell>
          <cell r="F379">
            <v>9.2379999999999995</v>
          </cell>
          <cell r="H379">
            <v>9726</v>
          </cell>
          <cell r="K379">
            <v>89848.788</v>
          </cell>
        </row>
        <row r="380">
          <cell r="B380">
            <v>3</v>
          </cell>
          <cell r="C380" t="str">
            <v>06.2090</v>
          </cell>
          <cell r="D380" t="str">
            <v xml:space="preserve">L¾p gi¸ thu l«i </v>
          </cell>
          <cell r="E380" t="str">
            <v>Bé</v>
          </cell>
          <cell r="F380">
            <v>1</v>
          </cell>
          <cell r="I380">
            <v>8125</v>
          </cell>
          <cell r="L380">
            <v>8125</v>
          </cell>
        </row>
        <row r="381">
          <cell r="B381">
            <v>4</v>
          </cell>
          <cell r="C381" t="str">
            <v>02.1351</v>
          </cell>
          <cell r="D381" t="str">
            <v xml:space="preserve">V/c thu l«i </v>
          </cell>
          <cell r="E381" t="str">
            <v>TÊn</v>
          </cell>
          <cell r="F381">
            <v>9.2379999999999997E-3</v>
          </cell>
          <cell r="I381">
            <v>68181.956999999995</v>
          </cell>
          <cell r="L381">
            <v>629.86491876599996</v>
          </cell>
        </row>
        <row r="382">
          <cell r="A382">
            <v>49</v>
          </cell>
          <cell r="D382" t="str">
            <v>Gi¸ l¾p chèng sÐt èng trªn cét nÐo</v>
          </cell>
          <cell r="K382">
            <v>112607.628</v>
          </cell>
          <cell r="L382">
            <v>11756.410698145999</v>
          </cell>
        </row>
        <row r="383">
          <cell r="B383">
            <v>1</v>
          </cell>
          <cell r="C383" t="str">
            <v>PL§G</v>
          </cell>
          <cell r="D383" t="str">
            <v>ThÐp lµm gi¸</v>
          </cell>
          <cell r="E383" t="str">
            <v>kg</v>
          </cell>
          <cell r="F383">
            <v>11.577999999999999</v>
          </cell>
          <cell r="H383">
            <v>9726</v>
          </cell>
          <cell r="K383">
            <v>112607.628</v>
          </cell>
        </row>
        <row r="384">
          <cell r="B384">
            <v>3</v>
          </cell>
          <cell r="C384" t="str">
            <v>06.2090</v>
          </cell>
          <cell r="D384" t="str">
            <v>L¾p gi¸ thu l«i</v>
          </cell>
          <cell r="E384" t="str">
            <v>Bé</v>
          </cell>
          <cell r="F384">
            <v>1</v>
          </cell>
          <cell r="I384">
            <v>10967</v>
          </cell>
          <cell r="L384">
            <v>10967</v>
          </cell>
        </row>
        <row r="385">
          <cell r="B385">
            <v>4</v>
          </cell>
          <cell r="C385" t="str">
            <v>02.1351</v>
          </cell>
          <cell r="D385" t="str">
            <v xml:space="preserve">V/c thu l«i </v>
          </cell>
          <cell r="E385" t="str">
            <v>TÊn</v>
          </cell>
          <cell r="F385">
            <v>1.1578E-2</v>
          </cell>
          <cell r="I385">
            <v>68181.956999999995</v>
          </cell>
          <cell r="L385">
            <v>789.41069814599996</v>
          </cell>
        </row>
        <row r="386">
          <cell r="A386">
            <v>50</v>
          </cell>
          <cell r="D386" t="str">
            <v>Gi»ng cét  - GC</v>
          </cell>
          <cell r="K386">
            <v>116322.96</v>
          </cell>
          <cell r="L386">
            <v>11782.45620572</v>
          </cell>
        </row>
        <row r="387">
          <cell r="B387">
            <v>1</v>
          </cell>
          <cell r="C387" t="str">
            <v>PL§G</v>
          </cell>
          <cell r="D387" t="str">
            <v>ThÐp lµm chi tiÕt</v>
          </cell>
          <cell r="E387" t="str">
            <v>kg</v>
          </cell>
          <cell r="F387">
            <v>11.96</v>
          </cell>
          <cell r="H387">
            <v>9726</v>
          </cell>
          <cell r="K387">
            <v>116322.96</v>
          </cell>
        </row>
        <row r="388">
          <cell r="B388">
            <v>2</v>
          </cell>
          <cell r="C388" t="str">
            <v>055.111</v>
          </cell>
          <cell r="D388" t="str">
            <v>L¾p chi tiÕt trªn cét ®· dùng</v>
          </cell>
          <cell r="E388" t="str">
            <v>Bé</v>
          </cell>
          <cell r="F388">
            <v>1</v>
          </cell>
          <cell r="I388">
            <v>10967</v>
          </cell>
          <cell r="L388">
            <v>10967</v>
          </cell>
        </row>
        <row r="389">
          <cell r="B389">
            <v>3</v>
          </cell>
          <cell r="C389" t="str">
            <v>02.1354</v>
          </cell>
          <cell r="D389" t="str">
            <v xml:space="preserve">V/c thÐp </v>
          </cell>
          <cell r="E389" t="str">
            <v>TÊn</v>
          </cell>
          <cell r="F389">
            <v>1.196E-2</v>
          </cell>
          <cell r="I389">
            <v>68181.956999999995</v>
          </cell>
          <cell r="L389">
            <v>815.45620571999996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oc89"/>
      <sheetName val="DGTN"/>
      <sheetName val="DGXLD"/>
      <sheetName val="DGVT"/>
      <sheetName val="DGBT"/>
    </sheetNames>
    <sheetDataSet>
      <sheetData sheetId="0" refreshError="1"/>
      <sheetData sheetId="1" refreshError="1"/>
      <sheetData sheetId="2" refreshError="1">
        <row r="3">
          <cell r="A3" t="str">
            <v>SHÂM</v>
          </cell>
          <cell r="B3" t="str">
            <v>Haûng muûc cäng viãûc</v>
          </cell>
          <cell r="C3" t="str">
            <v>Âån vë</v>
          </cell>
          <cell r="D3" t="str">
            <v>THAÌNH PHÁÖN HAO PHÊ</v>
          </cell>
        </row>
        <row r="4">
          <cell r="C4" t="str">
            <v>tênh</v>
          </cell>
          <cell r="D4" t="str">
            <v>Vliãûu phuû</v>
          </cell>
          <cell r="E4" t="e">
            <v>#N/A</v>
          </cell>
          <cell r="F4" t="e">
            <v>#N/A</v>
          </cell>
        </row>
        <row r="5">
          <cell r="B5" t="str">
            <v>I- TÁÛP ÂÅN GIAÏ LÀÕP ÂÀÛT TRAÛM BIÃÚN AÏP     ÂM 66/2001</v>
          </cell>
        </row>
        <row r="6">
          <cell r="B6" t="str">
            <v xml:space="preserve">Làõp âàût maïy biãún aïp 3 pha 35/22(15)(10)/6kV </v>
          </cell>
        </row>
        <row r="7">
          <cell r="A7" t="str">
            <v>011131/66</v>
          </cell>
          <cell r="B7" t="str">
            <v>Làõp M.B.A 35/22(15)(10)/6kV &lt;= 1000kVA</v>
          </cell>
          <cell r="C7" t="str">
            <v>Maïy</v>
          </cell>
          <cell r="D7">
            <v>148243</v>
          </cell>
          <cell r="E7">
            <v>262167</v>
          </cell>
          <cell r="F7">
            <v>315191</v>
          </cell>
        </row>
        <row r="8">
          <cell r="A8" t="str">
            <v>011132/66</v>
          </cell>
          <cell r="B8" t="str">
            <v>Làõp M.B.A 35/22(15)(10)/6kV &lt;= 1800kVA</v>
          </cell>
          <cell r="C8" t="str">
            <v>Maïy</v>
          </cell>
          <cell r="D8">
            <v>153446</v>
          </cell>
          <cell r="E8">
            <v>309526</v>
          </cell>
          <cell r="F8">
            <v>321354</v>
          </cell>
        </row>
        <row r="9">
          <cell r="A9" t="str">
            <v>011133/66</v>
          </cell>
          <cell r="B9" t="str">
            <v>Làõp M.B.A 35/22(15)(10)/6kV &lt;= 3200kVA</v>
          </cell>
          <cell r="C9" t="str">
            <v>Maïy</v>
          </cell>
          <cell r="D9">
            <v>281186</v>
          </cell>
          <cell r="E9">
            <v>372108</v>
          </cell>
          <cell r="F9">
            <v>367691</v>
          </cell>
        </row>
        <row r="10">
          <cell r="A10" t="str">
            <v>011134/66</v>
          </cell>
          <cell r="B10" t="str">
            <v>Làõp M.B.A 35/22(15)(10)/6kV &lt;= 5600kVA</v>
          </cell>
          <cell r="C10" t="str">
            <v>Maïy</v>
          </cell>
          <cell r="D10">
            <v>282154</v>
          </cell>
          <cell r="E10">
            <v>456678</v>
          </cell>
          <cell r="F10">
            <v>448058</v>
          </cell>
        </row>
        <row r="11">
          <cell r="A11" t="str">
            <v>011135/66</v>
          </cell>
          <cell r="B11" t="str">
            <v>Làõp M.B.A 35/22(15)(10)/6kV &lt;= 7500kVA</v>
          </cell>
          <cell r="C11" t="str">
            <v>Maïy</v>
          </cell>
          <cell r="D11">
            <v>282154</v>
          </cell>
          <cell r="E11">
            <v>493212</v>
          </cell>
          <cell r="F11">
            <v>448058</v>
          </cell>
        </row>
        <row r="12">
          <cell r="B12" t="str">
            <v>Làõp âàût maïy biãún aïp 3 pha 35(22)/0,4kV</v>
          </cell>
        </row>
        <row r="13">
          <cell r="A13" t="str">
            <v>011141/66</v>
          </cell>
          <cell r="B13" t="str">
            <v>Làõp M.B.A 35(22)/0,4kV &lt;= 30kVA</v>
          </cell>
          <cell r="C13" t="str">
            <v>Maïy</v>
          </cell>
          <cell r="D13">
            <v>483865</v>
          </cell>
          <cell r="E13">
            <v>52095</v>
          </cell>
          <cell r="F13">
            <v>107252</v>
          </cell>
        </row>
        <row r="14">
          <cell r="A14" t="str">
            <v>011142/66</v>
          </cell>
          <cell r="B14" t="str">
            <v>Làõp M.B.A 35(22)/0,4kV &lt;= 50kVA</v>
          </cell>
          <cell r="C14" t="str">
            <v>Maïy</v>
          </cell>
          <cell r="D14">
            <v>485820</v>
          </cell>
          <cell r="E14">
            <v>58692</v>
          </cell>
          <cell r="F14">
            <v>107252</v>
          </cell>
        </row>
        <row r="15">
          <cell r="A15" t="str">
            <v>011143/66</v>
          </cell>
          <cell r="B15" t="str">
            <v>Làõp M.B.A 35(22)/0,4kV &lt;= 100kVA</v>
          </cell>
          <cell r="C15" t="str">
            <v>Maïy</v>
          </cell>
          <cell r="D15">
            <v>486441</v>
          </cell>
          <cell r="E15">
            <v>71715</v>
          </cell>
          <cell r="F15">
            <v>107252</v>
          </cell>
        </row>
        <row r="16">
          <cell r="A16" t="str">
            <v>011144/66</v>
          </cell>
          <cell r="B16" t="str">
            <v>Làõp M.B.A 35(22)/0,4kV &lt;= 180kVA</v>
          </cell>
          <cell r="C16" t="str">
            <v>Maïy</v>
          </cell>
          <cell r="D16">
            <v>486441</v>
          </cell>
          <cell r="E16">
            <v>84063</v>
          </cell>
          <cell r="F16">
            <v>107252</v>
          </cell>
        </row>
        <row r="17">
          <cell r="A17" t="str">
            <v>011145/66</v>
          </cell>
          <cell r="B17" t="str">
            <v>Làõp M.B.A 35(22)/0,4kV &lt;= 320kVA</v>
          </cell>
          <cell r="C17" t="str">
            <v>Maïy</v>
          </cell>
          <cell r="D17">
            <v>486441</v>
          </cell>
          <cell r="E17">
            <v>98270</v>
          </cell>
          <cell r="F17">
            <v>127832</v>
          </cell>
        </row>
        <row r="18">
          <cell r="A18" t="str">
            <v>011146/66</v>
          </cell>
          <cell r="B18" t="str">
            <v>Làõp M.B.A 35(22)/0,4kV &lt;= 560kVA</v>
          </cell>
          <cell r="C18" t="str">
            <v>Maïy</v>
          </cell>
          <cell r="D18">
            <v>486441</v>
          </cell>
          <cell r="E18">
            <v>117214</v>
          </cell>
          <cell r="F18">
            <v>127832</v>
          </cell>
        </row>
        <row r="19">
          <cell r="A19" t="str">
            <v>011147/66</v>
          </cell>
          <cell r="B19" t="str">
            <v>Làõp M.B.A 35(22)/0,4kV &gt;= 750kVA</v>
          </cell>
          <cell r="C19" t="str">
            <v>Maïy</v>
          </cell>
          <cell r="D19">
            <v>486441</v>
          </cell>
          <cell r="E19">
            <v>136158</v>
          </cell>
          <cell r="F19">
            <v>145471</v>
          </cell>
        </row>
        <row r="20">
          <cell r="B20" t="str">
            <v>Làõp âàût maïy biãún aïp 3 pha 15(10)(6)/0,4kV</v>
          </cell>
        </row>
        <row r="21">
          <cell r="A21" t="str">
            <v>011151/66</v>
          </cell>
          <cell r="B21" t="str">
            <v>Làõp M.B.A 15(10)(6)/0,4kV, &lt;=30kVA</v>
          </cell>
          <cell r="C21" t="str">
            <v>Maïy</v>
          </cell>
          <cell r="D21">
            <v>479479</v>
          </cell>
          <cell r="E21">
            <v>47359</v>
          </cell>
          <cell r="F21">
            <v>107252</v>
          </cell>
        </row>
        <row r="22">
          <cell r="A22" t="str">
            <v>011152/66</v>
          </cell>
          <cell r="B22" t="str">
            <v>Làõp M.B.A 15(10)(6)/0,4kV, &lt;=50kVA</v>
          </cell>
          <cell r="C22" t="str">
            <v>Maïy</v>
          </cell>
          <cell r="D22">
            <v>481434</v>
          </cell>
          <cell r="E22">
            <v>53279</v>
          </cell>
          <cell r="F22">
            <v>107252</v>
          </cell>
        </row>
        <row r="23">
          <cell r="A23" t="str">
            <v>011153/66</v>
          </cell>
          <cell r="B23" t="str">
            <v>Làõp M.B.A 15(10)(6)/0,4kV, &lt;=100kVA</v>
          </cell>
          <cell r="C23" t="str">
            <v>Maïy</v>
          </cell>
          <cell r="D23">
            <v>482055</v>
          </cell>
          <cell r="E23">
            <v>65119</v>
          </cell>
          <cell r="F23">
            <v>107252</v>
          </cell>
        </row>
        <row r="24">
          <cell r="A24" t="str">
            <v>011154/66</v>
          </cell>
          <cell r="B24" t="str">
            <v>Làõp M.B.A 15(10)(6)/0,4kV, &lt;=180kVA</v>
          </cell>
          <cell r="C24" t="str">
            <v>Maïy</v>
          </cell>
          <cell r="D24">
            <v>482055</v>
          </cell>
          <cell r="E24">
            <v>76959</v>
          </cell>
          <cell r="F24">
            <v>107252</v>
          </cell>
        </row>
        <row r="25">
          <cell r="A25" t="str">
            <v>011155/66</v>
          </cell>
          <cell r="B25" t="str">
            <v>Làõp M.B.A 15(10)(6)/0,4kV, &lt;=320kVA</v>
          </cell>
          <cell r="C25" t="str">
            <v>Maïy</v>
          </cell>
          <cell r="D25">
            <v>482055</v>
          </cell>
          <cell r="E25">
            <v>89982</v>
          </cell>
          <cell r="F25">
            <v>127832</v>
          </cell>
        </row>
        <row r="26">
          <cell r="A26" t="str">
            <v>011156/66</v>
          </cell>
          <cell r="B26" t="str">
            <v>Làõp M.B.A 15(10)(6)/0,4kV, &lt;=560kVA</v>
          </cell>
          <cell r="C26" t="str">
            <v>Maïy</v>
          </cell>
          <cell r="D26">
            <v>482055</v>
          </cell>
          <cell r="E26">
            <v>106558</v>
          </cell>
          <cell r="F26">
            <v>127832</v>
          </cell>
        </row>
        <row r="27">
          <cell r="A27" t="str">
            <v>011157/66</v>
          </cell>
          <cell r="B27" t="str">
            <v>Làõp M.B.A 15(10)(6)/0,4kV, &gt;= 750kVA</v>
          </cell>
          <cell r="C27" t="str">
            <v>Maïy</v>
          </cell>
          <cell r="D27">
            <v>482055</v>
          </cell>
          <cell r="E27">
            <v>124318</v>
          </cell>
          <cell r="F27">
            <v>145471</v>
          </cell>
        </row>
        <row r="28">
          <cell r="B28" t="str">
            <v>Làõp âàût maïy biãún âiãûn aïp, maïy biãún doìng TU, TI</v>
          </cell>
        </row>
        <row r="29">
          <cell r="A29" t="str">
            <v>021113/66</v>
          </cell>
          <cell r="B29" t="str">
            <v>Làõp TU 1 pha &lt;= 110kV</v>
          </cell>
          <cell r="C29" t="str">
            <v>Bäü</v>
          </cell>
          <cell r="D29">
            <v>26590</v>
          </cell>
          <cell r="E29">
            <v>115079</v>
          </cell>
          <cell r="F29">
            <v>129706</v>
          </cell>
        </row>
        <row r="30">
          <cell r="A30" t="str">
            <v>021114/66</v>
          </cell>
          <cell r="B30" t="str">
            <v>Làõp TU 1 pha &lt;= 35kV</v>
          </cell>
          <cell r="C30" t="str">
            <v>Bäü</v>
          </cell>
          <cell r="D30">
            <v>22642</v>
          </cell>
          <cell r="E30">
            <v>46031</v>
          </cell>
          <cell r="F30">
            <v>74206</v>
          </cell>
        </row>
        <row r="31">
          <cell r="A31" t="str">
            <v>021115/66</v>
          </cell>
          <cell r="B31" t="str">
            <v>Làõp TU 1 pha &lt;= 10kV</v>
          </cell>
          <cell r="C31" t="str">
            <v>Bäü</v>
          </cell>
          <cell r="D31">
            <v>9741</v>
          </cell>
          <cell r="E31">
            <v>36825</v>
          </cell>
          <cell r="F31">
            <v>66502</v>
          </cell>
        </row>
        <row r="32">
          <cell r="A32" t="str">
            <v>021116/66</v>
          </cell>
          <cell r="B32" t="str">
            <v>Làõp TU 3 pha &lt;= 35kV</v>
          </cell>
          <cell r="C32" t="str">
            <v>Bäü</v>
          </cell>
          <cell r="D32">
            <v>18113</v>
          </cell>
          <cell r="E32">
            <v>36825</v>
          </cell>
          <cell r="F32">
            <v>56424</v>
          </cell>
        </row>
        <row r="33">
          <cell r="A33" t="str">
            <v>021117/66</v>
          </cell>
          <cell r="B33" t="str">
            <v>Làõp TU 3 pha &lt;= 10kV</v>
          </cell>
          <cell r="C33" t="str">
            <v>Bäü</v>
          </cell>
          <cell r="D33">
            <v>7793</v>
          </cell>
          <cell r="E33">
            <v>29460</v>
          </cell>
          <cell r="F33">
            <v>50262</v>
          </cell>
        </row>
        <row r="34">
          <cell r="A34" t="str">
            <v>021123/66</v>
          </cell>
          <cell r="B34" t="str">
            <v>Làõp TI &lt;= 110kV</v>
          </cell>
          <cell r="C34" t="str">
            <v>Bäü</v>
          </cell>
          <cell r="D34">
            <v>26590</v>
          </cell>
          <cell r="E34">
            <v>115079</v>
          </cell>
          <cell r="F34">
            <v>129706</v>
          </cell>
        </row>
        <row r="35">
          <cell r="A35" t="str">
            <v>021124/66</v>
          </cell>
          <cell r="B35" t="str">
            <v>Làõp TI &lt;= 35kV</v>
          </cell>
          <cell r="C35" t="str">
            <v>Bäü</v>
          </cell>
          <cell r="D35">
            <v>22642</v>
          </cell>
          <cell r="E35">
            <v>46031</v>
          </cell>
          <cell r="F35">
            <v>74206</v>
          </cell>
        </row>
        <row r="36">
          <cell r="A36" t="str">
            <v>021125/66</v>
          </cell>
          <cell r="B36" t="str">
            <v>Làõp TI &lt;= 10kV</v>
          </cell>
          <cell r="C36" t="str">
            <v>Bäü</v>
          </cell>
          <cell r="D36">
            <v>9741</v>
          </cell>
          <cell r="E36">
            <v>36825</v>
          </cell>
          <cell r="F36">
            <v>66502</v>
          </cell>
        </row>
        <row r="37">
          <cell r="B37" t="str">
            <v xml:space="preserve">Làõp âàût maïy càõt </v>
          </cell>
        </row>
        <row r="38">
          <cell r="A38" t="str">
            <v>022112/66</v>
          </cell>
          <cell r="B38" t="str">
            <v>Làõp maïy càõt êt dáöu ngoaìi tråìi &lt;=110kV</v>
          </cell>
          <cell r="C38" t="str">
            <v>Maïy</v>
          </cell>
          <cell r="D38">
            <v>176163</v>
          </cell>
          <cell r="E38">
            <v>502346</v>
          </cell>
          <cell r="F38">
            <v>417148</v>
          </cell>
        </row>
        <row r="39">
          <cell r="A39" t="str">
            <v>022113/66</v>
          </cell>
          <cell r="B39" t="str">
            <v>Làõp maïy càõt êt dáöu ngoaìi tråìi &lt;=35kV</v>
          </cell>
          <cell r="C39" t="str">
            <v>Maïy</v>
          </cell>
          <cell r="D39">
            <v>118358</v>
          </cell>
          <cell r="E39">
            <v>241870</v>
          </cell>
          <cell r="F39">
            <v>156115</v>
          </cell>
        </row>
        <row r="40">
          <cell r="A40" t="str">
            <v>022115/66</v>
          </cell>
          <cell r="B40" t="str">
            <v>Làõp maïy càõt nhiãöu dáöu ngoaìi tråìi &lt;=110kV</v>
          </cell>
          <cell r="C40" t="str">
            <v>Maïy</v>
          </cell>
          <cell r="D40">
            <v>176163</v>
          </cell>
          <cell r="E40">
            <v>653050</v>
          </cell>
          <cell r="F40">
            <v>417148</v>
          </cell>
        </row>
        <row r="41">
          <cell r="A41" t="str">
            <v>022116/66</v>
          </cell>
          <cell r="B41" t="str">
            <v>Làõp maïy càõt nhiãöu dáöu ngoaìi tråìi &lt;=35kV</v>
          </cell>
          <cell r="C41" t="str">
            <v>Maïy</v>
          </cell>
          <cell r="D41">
            <v>118358</v>
          </cell>
          <cell r="E41">
            <v>314431</v>
          </cell>
          <cell r="F41">
            <v>156115</v>
          </cell>
        </row>
        <row r="42">
          <cell r="A42" t="str">
            <v>022123/66</v>
          </cell>
          <cell r="B42" t="str">
            <v>Làõp maïy càõt khê SF6 &lt;=110kV</v>
          </cell>
          <cell r="C42" t="str">
            <v>Maïy</v>
          </cell>
          <cell r="D42">
            <v>176163</v>
          </cell>
          <cell r="E42">
            <v>351642</v>
          </cell>
          <cell r="F42">
            <v>231685</v>
          </cell>
        </row>
        <row r="43">
          <cell r="A43" t="str">
            <v>022124/66</v>
          </cell>
          <cell r="B43" t="str">
            <v>Làõp maïy càõt khê SF6 &lt;=35kV</v>
          </cell>
          <cell r="C43" t="str">
            <v>Maïy</v>
          </cell>
          <cell r="D43">
            <v>118358</v>
          </cell>
          <cell r="E43">
            <v>169309</v>
          </cell>
          <cell r="F43">
            <v>97316</v>
          </cell>
        </row>
        <row r="44">
          <cell r="B44" t="str">
            <v>Làõp âàût Dao caïch ly, cáöu dao haû aïp</v>
          </cell>
        </row>
        <row r="45">
          <cell r="A45" t="str">
            <v>023114a/66</v>
          </cell>
          <cell r="B45" t="str">
            <v>Làõp DCL 1 pha ngoaìi tråìi, khäng tiãúp âáút &lt;= 35kV</v>
          </cell>
          <cell r="C45" t="str">
            <v>Bäü</v>
          </cell>
          <cell r="D45">
            <v>19082</v>
          </cell>
          <cell r="E45">
            <v>38564</v>
          </cell>
          <cell r="F45">
            <v>60141</v>
          </cell>
        </row>
        <row r="46">
          <cell r="A46" t="str">
            <v>023115a/66</v>
          </cell>
          <cell r="B46" t="str">
            <v>Làõp DCL 1 pha ngoaìi tråìi, khäng tiãúp âáút &lt;= 10kV</v>
          </cell>
          <cell r="C46" t="str">
            <v>Bäü</v>
          </cell>
          <cell r="D46">
            <v>16822</v>
          </cell>
          <cell r="E46">
            <v>32137</v>
          </cell>
          <cell r="F46">
            <v>23804</v>
          </cell>
        </row>
        <row r="47">
          <cell r="A47" t="str">
            <v>023114b/66</v>
          </cell>
          <cell r="B47" t="str">
            <v>Làõp DCL 1 pha ngoaìi tråìi, tiãúp âáút 1 âáöu &lt;= 35kV</v>
          </cell>
          <cell r="C47" t="str">
            <v>Bäü</v>
          </cell>
          <cell r="D47">
            <v>19082</v>
          </cell>
          <cell r="E47">
            <v>72392</v>
          </cell>
          <cell r="F47">
            <v>60141</v>
          </cell>
        </row>
        <row r="48">
          <cell r="A48" t="str">
            <v>023115b/66</v>
          </cell>
          <cell r="B48" t="str">
            <v>Làõp DCL 1 pha ngoaìi tråìi, tiãúp âáút 1 âáöu &lt;= 10kV</v>
          </cell>
          <cell r="C48" t="str">
            <v>Bäü</v>
          </cell>
          <cell r="D48">
            <v>16822</v>
          </cell>
          <cell r="E48">
            <v>59199</v>
          </cell>
          <cell r="F48">
            <v>23804</v>
          </cell>
        </row>
        <row r="49">
          <cell r="A49" t="str">
            <v>023114c/66</v>
          </cell>
          <cell r="B49" t="str">
            <v>Làõp DCL 1 pha ngoaìi tråìi, tiãúp âáút  2 âáöu &lt;= 35kV</v>
          </cell>
          <cell r="C49" t="str">
            <v>Bäü</v>
          </cell>
          <cell r="D49">
            <v>19082</v>
          </cell>
          <cell r="E49">
            <v>86938</v>
          </cell>
          <cell r="F49">
            <v>60141</v>
          </cell>
        </row>
        <row r="50">
          <cell r="A50" t="str">
            <v>023115c/66</v>
          </cell>
          <cell r="B50" t="str">
            <v>Làõp DCL 1 pha ngoaìi tråìi, tiãúp âáút 2 âáöu &lt;= 10kV</v>
          </cell>
          <cell r="C50" t="str">
            <v>Bäü</v>
          </cell>
          <cell r="D50">
            <v>16822</v>
          </cell>
          <cell r="E50">
            <v>71039</v>
          </cell>
          <cell r="F50">
            <v>23804</v>
          </cell>
        </row>
        <row r="51">
          <cell r="A51" t="str">
            <v>023123a/66</v>
          </cell>
          <cell r="B51" t="str">
            <v>Làõp DCL 3 pha ngoaìi tråìi, khäng tiãúp âáút &lt;= 35kV</v>
          </cell>
          <cell r="C51" t="str">
            <v>Bäü</v>
          </cell>
          <cell r="D51">
            <v>51280</v>
          </cell>
          <cell r="E51">
            <v>77128</v>
          </cell>
          <cell r="F51">
            <v>99653</v>
          </cell>
        </row>
        <row r="52">
          <cell r="A52" t="str">
            <v>023124a/66</v>
          </cell>
          <cell r="B52" t="str">
            <v>Làõp DCL 3 pha ngoaìi tråìi, khäng tiãúp âáút &lt;= 10kV</v>
          </cell>
          <cell r="C52" t="str">
            <v>Bäü</v>
          </cell>
          <cell r="D52">
            <v>47384</v>
          </cell>
          <cell r="E52">
            <v>64273</v>
          </cell>
          <cell r="F52">
            <v>19043</v>
          </cell>
        </row>
        <row r="53">
          <cell r="A53" t="str">
            <v>023123b/66</v>
          </cell>
          <cell r="B53" t="str">
            <v>Làõp DCL 3 pha ngoaìi tråìi, tiãúp âáút 1 âáöu &lt;= 35kV</v>
          </cell>
          <cell r="C53" t="str">
            <v>Bäü</v>
          </cell>
          <cell r="D53">
            <v>51280</v>
          </cell>
          <cell r="E53">
            <v>144784</v>
          </cell>
          <cell r="F53">
            <v>99653</v>
          </cell>
        </row>
        <row r="54">
          <cell r="A54" t="str">
            <v>023124b/66</v>
          </cell>
          <cell r="B54" t="str">
            <v>Làõp DCL 3 pha ngoaìi tråìi, tiãúp âáút 1 âáöu &lt;= 10kV</v>
          </cell>
          <cell r="C54" t="str">
            <v>Bäü</v>
          </cell>
          <cell r="D54">
            <v>47384</v>
          </cell>
          <cell r="E54">
            <v>118398</v>
          </cell>
          <cell r="F54">
            <v>19043</v>
          </cell>
        </row>
        <row r="55">
          <cell r="A55" t="str">
            <v>023123c/66</v>
          </cell>
          <cell r="B55" t="str">
            <v>Làõp DCL 3 pha ngoaìi tråìi, tiãúp âáút  2 âáöu &lt;= 35kV</v>
          </cell>
          <cell r="C55" t="str">
            <v>Bäü</v>
          </cell>
          <cell r="D55">
            <v>51280</v>
          </cell>
          <cell r="E55">
            <v>171170</v>
          </cell>
          <cell r="F55">
            <v>99653</v>
          </cell>
        </row>
        <row r="56">
          <cell r="A56" t="str">
            <v>023124c/66</v>
          </cell>
          <cell r="B56" t="str">
            <v>Làõp DCL 3 pha ngoaìi tråìi, tiãúp âáút 2 âáöu &lt;= 10kV</v>
          </cell>
          <cell r="C56" t="str">
            <v>Bäü</v>
          </cell>
          <cell r="D56">
            <v>47384</v>
          </cell>
          <cell r="E56">
            <v>142078</v>
          </cell>
          <cell r="F56">
            <v>19043</v>
          </cell>
        </row>
        <row r="57">
          <cell r="A57" t="str">
            <v>023131a/66</v>
          </cell>
          <cell r="B57" t="str">
            <v>Làõp DCL trong nhaì, khäng tiãúp âáút &lt;=35kV</v>
          </cell>
          <cell r="C57" t="str">
            <v>Bäü</v>
          </cell>
          <cell r="D57">
            <v>45321</v>
          </cell>
          <cell r="E57">
            <v>92520</v>
          </cell>
        </row>
        <row r="58">
          <cell r="A58" t="str">
            <v>023131b/66</v>
          </cell>
          <cell r="B58" t="str">
            <v>Làõp DCL trong nhaì, tiãúp âáút 1 âáöu &lt;=35kV</v>
          </cell>
          <cell r="C58" t="str">
            <v>Bäü</v>
          </cell>
          <cell r="D58">
            <v>45321</v>
          </cell>
          <cell r="E58">
            <v>172523</v>
          </cell>
        </row>
        <row r="59">
          <cell r="A59" t="str">
            <v>023131c/66</v>
          </cell>
          <cell r="B59" t="str">
            <v>Làõp DCL trong nhaì, tiãúp âáút 2 âáöu &lt;=35kV</v>
          </cell>
          <cell r="C59" t="str">
            <v>Bäü</v>
          </cell>
          <cell r="D59">
            <v>45321</v>
          </cell>
          <cell r="E59">
            <v>205336</v>
          </cell>
        </row>
        <row r="60">
          <cell r="A60" t="str">
            <v>023132a/66</v>
          </cell>
          <cell r="B60" t="str">
            <v>Làõp DCL trong nhaì, khäng tiãúp âáút &lt;=10kV</v>
          </cell>
          <cell r="C60" t="str">
            <v>Bäü</v>
          </cell>
          <cell r="D60">
            <v>30214</v>
          </cell>
          <cell r="E60">
            <v>77128</v>
          </cell>
        </row>
        <row r="61">
          <cell r="A61" t="str">
            <v>023132b/66</v>
          </cell>
          <cell r="B61" t="str">
            <v>Làõp DCL trong nhaì, tiãúp âáút 1 âáöu &lt;=10kV</v>
          </cell>
          <cell r="C61" t="str">
            <v>Bäü</v>
          </cell>
          <cell r="D61">
            <v>30214</v>
          </cell>
          <cell r="E61">
            <v>142078</v>
          </cell>
        </row>
        <row r="62">
          <cell r="A62" t="str">
            <v>023132c/66</v>
          </cell>
          <cell r="B62" t="str">
            <v>Làõp DCL trong nhaì, tiãúp âáút 2 âáöu &lt;=10kV</v>
          </cell>
          <cell r="C62" t="str">
            <v>Bäü</v>
          </cell>
          <cell r="D62">
            <v>30214</v>
          </cell>
          <cell r="E62">
            <v>170493</v>
          </cell>
        </row>
        <row r="63">
          <cell r="A63" t="str">
            <v>023141/66</v>
          </cell>
          <cell r="B63" t="str">
            <v>Làõp cáöu dao haû thãú &lt;= 100A</v>
          </cell>
          <cell r="C63" t="str">
            <v>Bäü</v>
          </cell>
          <cell r="D63">
            <v>10430</v>
          </cell>
          <cell r="E63">
            <v>7672</v>
          </cell>
        </row>
        <row r="64">
          <cell r="A64" t="str">
            <v>023142/66</v>
          </cell>
          <cell r="B64" t="str">
            <v>Làõp cáöu dao haû thãú &lt;= 200A</v>
          </cell>
          <cell r="C64" t="str">
            <v>Bäü</v>
          </cell>
          <cell r="D64">
            <v>10430</v>
          </cell>
          <cell r="E64">
            <v>10741</v>
          </cell>
        </row>
        <row r="65">
          <cell r="A65" t="str">
            <v>023143/66</v>
          </cell>
          <cell r="B65" t="str">
            <v>Làõp cáöu dao haû thãú &lt;= 400A</v>
          </cell>
          <cell r="C65" t="str">
            <v>Bäü</v>
          </cell>
          <cell r="D65">
            <v>10780</v>
          </cell>
          <cell r="E65">
            <v>15344</v>
          </cell>
        </row>
        <row r="66">
          <cell r="A66" t="str">
            <v>023144/66</v>
          </cell>
          <cell r="B66" t="str">
            <v>Làõp cáöu dao haû thãú &lt;= 600A</v>
          </cell>
          <cell r="C66" t="str">
            <v>Bäü</v>
          </cell>
          <cell r="D66">
            <v>10780</v>
          </cell>
          <cell r="E66">
            <v>18413</v>
          </cell>
        </row>
        <row r="67">
          <cell r="A67" t="str">
            <v>023145/66</v>
          </cell>
          <cell r="B67" t="str">
            <v>Làõp cáöu dao haû thãú &gt;= 600A</v>
          </cell>
          <cell r="C67" t="str">
            <v>Bäü</v>
          </cell>
          <cell r="D67">
            <v>10780</v>
          </cell>
          <cell r="E67">
            <v>21481</v>
          </cell>
        </row>
        <row r="68">
          <cell r="A68" t="str">
            <v>023151/66</v>
          </cell>
          <cell r="B68" t="str">
            <v>Làõp cáöu chç 35 (22)kV</v>
          </cell>
          <cell r="C68" t="str">
            <v>Bäü</v>
          </cell>
          <cell r="D68">
            <v>32715</v>
          </cell>
          <cell r="E68">
            <v>36825</v>
          </cell>
        </row>
        <row r="69">
          <cell r="A69" t="str">
            <v>023152/66</v>
          </cell>
          <cell r="B69" t="str">
            <v>Làõp cáöu chç 6 -10kV</v>
          </cell>
          <cell r="C69" t="str">
            <v>Bäü</v>
          </cell>
          <cell r="D69">
            <v>32715</v>
          </cell>
          <cell r="E69">
            <v>27619</v>
          </cell>
        </row>
        <row r="70">
          <cell r="A70" t="str">
            <v>023153/66</v>
          </cell>
          <cell r="B70" t="str">
            <v>Làõp âiãûn tråí phuû</v>
          </cell>
          <cell r="C70" t="str">
            <v>Bäü</v>
          </cell>
          <cell r="D70">
            <v>24340</v>
          </cell>
          <cell r="E70">
            <v>55238</v>
          </cell>
        </row>
        <row r="71">
          <cell r="A71" t="str">
            <v>023154/66</v>
          </cell>
          <cell r="B71" t="str">
            <v>Làõp cáöu chç tæû råi 6, 10, 15kV</v>
          </cell>
          <cell r="C71" t="str">
            <v>Bäü</v>
          </cell>
          <cell r="D71">
            <v>24340</v>
          </cell>
          <cell r="E71">
            <v>27619</v>
          </cell>
        </row>
        <row r="72">
          <cell r="A72" t="str">
            <v>023155/66</v>
          </cell>
          <cell r="B72" t="str">
            <v>Làõp cáöu chç tæû råi 35(22)kV</v>
          </cell>
          <cell r="C72" t="str">
            <v>Bäü</v>
          </cell>
          <cell r="D72">
            <v>24340</v>
          </cell>
          <cell r="E72">
            <v>36825</v>
          </cell>
        </row>
        <row r="73">
          <cell r="A73" t="str">
            <v>024111/66</v>
          </cell>
          <cell r="B73" t="str">
            <v>Làõp khaïng âiãûn bã täng TL=1500kg</v>
          </cell>
          <cell r="C73" t="str">
            <v>Bäü</v>
          </cell>
          <cell r="D73">
            <v>28500</v>
          </cell>
          <cell r="E73">
            <v>102036</v>
          </cell>
          <cell r="F73">
            <v>162160</v>
          </cell>
        </row>
        <row r="74">
          <cell r="A74" t="str">
            <v>024112/66</v>
          </cell>
          <cell r="B74" t="str">
            <v>Làõp khaïng âiãûn bã täng TL=3000kg</v>
          </cell>
          <cell r="C74" t="str">
            <v>Bäü</v>
          </cell>
          <cell r="D74">
            <v>41317</v>
          </cell>
          <cell r="E74">
            <v>120909</v>
          </cell>
          <cell r="F74">
            <v>162160</v>
          </cell>
        </row>
        <row r="75">
          <cell r="A75" t="str">
            <v>024113/66</v>
          </cell>
          <cell r="B75" t="str">
            <v>Làõp khaïng âiãûn bã täng TL=4500kg</v>
          </cell>
          <cell r="C75" t="str">
            <v>Bäü</v>
          </cell>
          <cell r="D75">
            <v>49400</v>
          </cell>
          <cell r="E75">
            <v>134258</v>
          </cell>
          <cell r="F75">
            <v>200678</v>
          </cell>
        </row>
        <row r="76">
          <cell r="A76" t="str">
            <v>024125/66</v>
          </cell>
          <cell r="B76" t="str">
            <v>Làõp khaïng âiãûn trung tênh näúi âáút</v>
          </cell>
          <cell r="C76" t="str">
            <v>Bäü</v>
          </cell>
          <cell r="D76">
            <v>552416</v>
          </cell>
          <cell r="E76">
            <v>144999</v>
          </cell>
          <cell r="F76">
            <v>99174</v>
          </cell>
        </row>
        <row r="77">
          <cell r="A77" t="str">
            <v>024131/66</v>
          </cell>
          <cell r="B77" t="str">
            <v>Làõp cuäün dáûp häö quang 6(10)(15)kV, &lt;=175kVAr</v>
          </cell>
          <cell r="C77" t="str">
            <v>Bäü</v>
          </cell>
          <cell r="D77">
            <v>15995</v>
          </cell>
          <cell r="E77">
            <v>64444</v>
          </cell>
          <cell r="F77">
            <v>59506</v>
          </cell>
        </row>
        <row r="78">
          <cell r="A78" t="str">
            <v>024132/66</v>
          </cell>
          <cell r="B78" t="str">
            <v>Làõp cuäün dáûp häö quang 6(10)(15)kV, &lt;=350kVAr</v>
          </cell>
          <cell r="C78" t="str">
            <v>Bäü</v>
          </cell>
          <cell r="D78">
            <v>18225</v>
          </cell>
          <cell r="E78">
            <v>75952</v>
          </cell>
          <cell r="F78">
            <v>67209</v>
          </cell>
        </row>
        <row r="79">
          <cell r="A79" t="str">
            <v>024133/66</v>
          </cell>
          <cell r="B79" t="str">
            <v>Làõp cuäün dáûp häö quang 6(10)(15)kV, &lt;=700kVAr</v>
          </cell>
          <cell r="C79" t="str">
            <v>Bäü</v>
          </cell>
          <cell r="D79">
            <v>20455</v>
          </cell>
          <cell r="E79">
            <v>97893</v>
          </cell>
          <cell r="F79">
            <v>146753</v>
          </cell>
        </row>
        <row r="80">
          <cell r="A80" t="str">
            <v>024134/66</v>
          </cell>
          <cell r="B80" t="str">
            <v>Làõp cuäün dáûp häö quang 6(10)(15)kV, &lt;=1400kVAr</v>
          </cell>
          <cell r="C80" t="str">
            <v>Bäü</v>
          </cell>
          <cell r="D80">
            <v>23815</v>
          </cell>
          <cell r="E80">
            <v>121983</v>
          </cell>
          <cell r="F80">
            <v>146753</v>
          </cell>
        </row>
        <row r="81">
          <cell r="A81" t="str">
            <v>024135/66</v>
          </cell>
          <cell r="B81" t="str">
            <v>Làõp cuäün dáûp häö quang 22-35kV, &lt;= 275kVAr</v>
          </cell>
          <cell r="C81" t="str">
            <v>Bäü</v>
          </cell>
          <cell r="D81">
            <v>18225</v>
          </cell>
          <cell r="E81">
            <v>70888</v>
          </cell>
          <cell r="F81">
            <v>67209</v>
          </cell>
        </row>
        <row r="82">
          <cell r="A82" t="str">
            <v>024136/66</v>
          </cell>
          <cell r="B82" t="str">
            <v>Làõp cuäün dáûp häö quang 22-35kV, &lt;= 550kVAr</v>
          </cell>
          <cell r="C82" t="str">
            <v>Bäü</v>
          </cell>
          <cell r="D82">
            <v>20455</v>
          </cell>
          <cell r="E82">
            <v>112163</v>
          </cell>
          <cell r="F82">
            <v>67209</v>
          </cell>
        </row>
        <row r="83">
          <cell r="A83" t="str">
            <v>024137/66</v>
          </cell>
          <cell r="B83" t="str">
            <v>Làõp cuäün dáûp häö quang 22-35kV, &lt;= 1100kVAr</v>
          </cell>
          <cell r="C83" t="str">
            <v>Bäü</v>
          </cell>
          <cell r="D83">
            <v>24945</v>
          </cell>
          <cell r="E83">
            <v>115079</v>
          </cell>
          <cell r="F83">
            <v>146753</v>
          </cell>
        </row>
        <row r="84">
          <cell r="A84" t="str">
            <v>024138/66</v>
          </cell>
          <cell r="B84" t="str">
            <v>Làõp cuäün dáûp häö quang 22-35kV, &lt;= 2200kVAr</v>
          </cell>
          <cell r="C84" t="str">
            <v>Bäü</v>
          </cell>
          <cell r="D84">
            <v>29485</v>
          </cell>
          <cell r="E84">
            <v>136713</v>
          </cell>
          <cell r="F84">
            <v>146753</v>
          </cell>
        </row>
        <row r="85">
          <cell r="B85" t="str">
            <v>Làõp âàût chäúng seït van</v>
          </cell>
        </row>
        <row r="86">
          <cell r="A86" t="str">
            <v>025113/66</v>
          </cell>
          <cell r="B86" t="str">
            <v>Làõp chäúng seït van , U &lt;=110kV</v>
          </cell>
          <cell r="C86" t="str">
            <v>Bäü</v>
          </cell>
          <cell r="D86">
            <v>28310</v>
          </cell>
          <cell r="E86">
            <v>128888</v>
          </cell>
          <cell r="F86">
            <v>123642</v>
          </cell>
        </row>
        <row r="87">
          <cell r="A87" t="str">
            <v>025114/66</v>
          </cell>
          <cell r="B87" t="str">
            <v>Làõp chäúng seït van , U &lt;=35kV</v>
          </cell>
          <cell r="C87" t="str">
            <v>Bäü</v>
          </cell>
          <cell r="D87">
            <v>24099</v>
          </cell>
          <cell r="E87">
            <v>38360</v>
          </cell>
        </row>
        <row r="88">
          <cell r="A88" t="str">
            <v>025115/66</v>
          </cell>
          <cell r="B88" t="str">
            <v>Làõp chäúng seït van , U &lt;=11kV</v>
          </cell>
          <cell r="C88" t="str">
            <v>Bäü</v>
          </cell>
          <cell r="D88">
            <v>16833</v>
          </cell>
          <cell r="E88">
            <v>11508</v>
          </cell>
        </row>
        <row r="89">
          <cell r="A89" t="str">
            <v>025117/66</v>
          </cell>
          <cell r="B89" t="str">
            <v>Làõp thiãút bë âãúm seït</v>
          </cell>
          <cell r="C89" t="str">
            <v>Bäü</v>
          </cell>
          <cell r="D89">
            <v>15757</v>
          </cell>
          <cell r="E89">
            <v>13809</v>
          </cell>
        </row>
        <row r="90">
          <cell r="A90" t="str">
            <v>025118/66</v>
          </cell>
          <cell r="B90" t="str">
            <v>Làõp chäúng seït haû thãú vaì giaï âåî</v>
          </cell>
          <cell r="C90" t="str">
            <v>Bäü</v>
          </cell>
          <cell r="D90">
            <v>15757</v>
          </cell>
          <cell r="E90">
            <v>13809</v>
          </cell>
        </row>
        <row r="91">
          <cell r="A91" t="str">
            <v>027111/66</v>
          </cell>
          <cell r="B91" t="str">
            <v>Làõp âàût giaï âåî àõc quy</v>
          </cell>
          <cell r="C91" t="str">
            <v>kg</v>
          </cell>
          <cell r="D91">
            <v>692</v>
          </cell>
          <cell r="E91">
            <v>1826</v>
          </cell>
          <cell r="F91">
            <v>214</v>
          </cell>
        </row>
        <row r="92">
          <cell r="A92" t="str">
            <v>027112/66</v>
          </cell>
          <cell r="B92" t="str">
            <v>Làõp giaï âåî dáy caïi tráön</v>
          </cell>
          <cell r="C92" t="str">
            <v>kg</v>
          </cell>
          <cell r="D92">
            <v>692</v>
          </cell>
          <cell r="E92">
            <v>1929</v>
          </cell>
          <cell r="F92">
            <v>428</v>
          </cell>
        </row>
        <row r="93">
          <cell r="A93" t="str">
            <v>027113/66</v>
          </cell>
          <cell r="B93" t="str">
            <v>Làõp dáy caïi</v>
          </cell>
          <cell r="C93" t="str">
            <v>m</v>
          </cell>
          <cell r="D93">
            <v>3662</v>
          </cell>
          <cell r="E93">
            <v>3653</v>
          </cell>
        </row>
        <row r="94">
          <cell r="A94" t="str">
            <v>027121/66</v>
          </cell>
          <cell r="B94" t="str">
            <v>Làõp àõc quy täø håüp</v>
          </cell>
          <cell r="C94" t="str">
            <v>Bçnh</v>
          </cell>
          <cell r="D94">
            <v>4472</v>
          </cell>
          <cell r="E94">
            <v>7128</v>
          </cell>
        </row>
        <row r="95">
          <cell r="A95" t="str">
            <v>027122/66</v>
          </cell>
          <cell r="B95" t="str">
            <v>Làõp àõc quy råìi</v>
          </cell>
          <cell r="C95" t="str">
            <v>Bçnh</v>
          </cell>
          <cell r="D95">
            <v>8654</v>
          </cell>
          <cell r="E95">
            <v>17569</v>
          </cell>
          <cell r="F95">
            <v>4277</v>
          </cell>
        </row>
        <row r="96">
          <cell r="A96" t="str">
            <v>027123/66</v>
          </cell>
          <cell r="B96" t="str">
            <v>Naûp àõc quy âaî luyãûn cæûc</v>
          </cell>
          <cell r="C96" t="str">
            <v>HT</v>
          </cell>
          <cell r="D96">
            <v>75500</v>
          </cell>
          <cell r="E96">
            <v>613752</v>
          </cell>
        </row>
        <row r="97">
          <cell r="A97" t="str">
            <v>027124/66</v>
          </cell>
          <cell r="B97" t="str">
            <v>Naûp àõc quy chæa luyãûn cæûc</v>
          </cell>
          <cell r="C97" t="str">
            <v>HT</v>
          </cell>
          <cell r="D97">
            <v>227175</v>
          </cell>
          <cell r="E97">
            <v>920628</v>
          </cell>
        </row>
        <row r="98">
          <cell r="A98" t="str">
            <v>027125/66</v>
          </cell>
          <cell r="B98" t="str">
            <v>Làõp bäü saûc àõc quy tæû âäüng</v>
          </cell>
          <cell r="C98" t="str">
            <v>Tuí</v>
          </cell>
          <cell r="D98">
            <v>6055</v>
          </cell>
          <cell r="E98">
            <v>34524</v>
          </cell>
          <cell r="F98">
            <v>8553</v>
          </cell>
        </row>
        <row r="99">
          <cell r="A99" t="str">
            <v>027126/66</v>
          </cell>
          <cell r="B99" t="str">
            <v>Làõp bäü saûc àõc quy khäng tæû âäüng</v>
          </cell>
          <cell r="C99" t="str">
            <v>Tuí</v>
          </cell>
          <cell r="D99">
            <v>9208</v>
          </cell>
          <cell r="E99">
            <v>51785</v>
          </cell>
          <cell r="F99">
            <v>8553</v>
          </cell>
        </row>
        <row r="100">
          <cell r="B100" t="str">
            <v>Làõp âàût maïy âiãöu hoaì, quaût huït</v>
          </cell>
        </row>
        <row r="101">
          <cell r="A101" t="str">
            <v>027131/66</v>
          </cell>
          <cell r="B101" t="str">
            <v>Làõp maïy âiãöu hoìa 1,5CV</v>
          </cell>
          <cell r="C101" t="str">
            <v>Maïy</v>
          </cell>
          <cell r="D101">
            <v>87675</v>
          </cell>
          <cell r="E101">
            <v>11689</v>
          </cell>
        </row>
        <row r="102">
          <cell r="A102" t="str">
            <v>027132/66</v>
          </cell>
          <cell r="B102" t="str">
            <v>Làõp maïy âiãöu hoìa 3CV</v>
          </cell>
          <cell r="C102" t="str">
            <v>Maïy</v>
          </cell>
          <cell r="D102">
            <v>87675</v>
          </cell>
          <cell r="E102">
            <v>14611</v>
          </cell>
        </row>
        <row r="103">
          <cell r="A103" t="str">
            <v>027133/66</v>
          </cell>
          <cell r="B103" t="str">
            <v>Làõp maïy âiãöu hoìa 5CV</v>
          </cell>
          <cell r="C103" t="str">
            <v>Maïy</v>
          </cell>
          <cell r="D103">
            <v>87675</v>
          </cell>
          <cell r="E103">
            <v>20456</v>
          </cell>
        </row>
        <row r="104">
          <cell r="A104" t="str">
            <v>027134/66</v>
          </cell>
          <cell r="B104" t="str">
            <v>Làõp maïy âiãöu hoìa loaûi 2 khäúi</v>
          </cell>
          <cell r="C104" t="str">
            <v>Maïy</v>
          </cell>
          <cell r="E104">
            <v>49312</v>
          </cell>
        </row>
        <row r="105">
          <cell r="A105" t="str">
            <v>027141/66</v>
          </cell>
          <cell r="B105" t="str">
            <v>Làõp quaût huït, thäng gioï D &lt;=400mm</v>
          </cell>
          <cell r="C105" t="str">
            <v>Maïy</v>
          </cell>
          <cell r="D105">
            <v>11000</v>
          </cell>
          <cell r="E105">
            <v>5552</v>
          </cell>
        </row>
        <row r="106">
          <cell r="A106" t="str">
            <v>027142/66</v>
          </cell>
          <cell r="B106" t="str">
            <v>Làõp quaût huït, g gioï D &lt;=600mmhäng</v>
          </cell>
          <cell r="C106" t="str">
            <v>Maïy</v>
          </cell>
          <cell r="D106">
            <v>11000</v>
          </cell>
          <cell r="E106">
            <v>9205</v>
          </cell>
        </row>
        <row r="107">
          <cell r="A107" t="str">
            <v>027143/66</v>
          </cell>
          <cell r="B107" t="str">
            <v>Làõp quaût huït, thäng gioï D &lt;=800mm</v>
          </cell>
          <cell r="C107" t="str">
            <v>Maïy</v>
          </cell>
          <cell r="D107">
            <v>11000</v>
          </cell>
          <cell r="E107">
            <v>11397</v>
          </cell>
        </row>
        <row r="108">
          <cell r="A108" t="str">
            <v>028101/66</v>
          </cell>
          <cell r="B108" t="str">
            <v>Làõp täø maïy phaït âiãûn</v>
          </cell>
          <cell r="C108" t="str">
            <v xml:space="preserve">Táún </v>
          </cell>
          <cell r="D108">
            <v>161642</v>
          </cell>
          <cell r="E108">
            <v>87460</v>
          </cell>
          <cell r="F108">
            <v>7704</v>
          </cell>
        </row>
        <row r="109">
          <cell r="B109" t="str">
            <v>Làõp âàût âäüng cå</v>
          </cell>
        </row>
        <row r="110">
          <cell r="A110" t="str">
            <v>028201/66</v>
          </cell>
          <cell r="B110" t="str">
            <v>Làõp âäüng cå khäng âäöng bäü &lt;=1,7KW</v>
          </cell>
          <cell r="C110" t="str">
            <v>Caïi</v>
          </cell>
          <cell r="D110">
            <v>33492</v>
          </cell>
          <cell r="E110">
            <v>15344</v>
          </cell>
        </row>
        <row r="111">
          <cell r="A111" t="str">
            <v>028202/66</v>
          </cell>
          <cell r="B111" t="str">
            <v>Làõp âäüng cå khäng âäöng bäü &lt;=4,5KW</v>
          </cell>
          <cell r="C111" t="str">
            <v>Caïi</v>
          </cell>
          <cell r="D111">
            <v>44947</v>
          </cell>
          <cell r="E111">
            <v>30688</v>
          </cell>
        </row>
        <row r="112">
          <cell r="A112" t="str">
            <v>028203/66</v>
          </cell>
          <cell r="B112" t="str">
            <v>Làõp âäüng cå khäng âäöng bäü &lt;=7KW</v>
          </cell>
          <cell r="C112" t="str">
            <v>Caïi</v>
          </cell>
          <cell r="D112">
            <v>44947</v>
          </cell>
          <cell r="E112">
            <v>39894</v>
          </cell>
        </row>
        <row r="113">
          <cell r="A113" t="str">
            <v>028204/66</v>
          </cell>
          <cell r="B113" t="str">
            <v>Làõp âäüng cå khäng âäöng bäü &lt;=14KW</v>
          </cell>
          <cell r="C113" t="str">
            <v>Caïi</v>
          </cell>
          <cell r="D113">
            <v>39861</v>
          </cell>
          <cell r="E113">
            <v>38360</v>
          </cell>
        </row>
        <row r="114">
          <cell r="A114" t="str">
            <v>028205/66</v>
          </cell>
          <cell r="B114" t="str">
            <v>Làõp âäüng cå khäng âäöng bäü &lt;=20KW</v>
          </cell>
          <cell r="C114" t="str">
            <v>Caïi</v>
          </cell>
          <cell r="D114">
            <v>52246</v>
          </cell>
          <cell r="E114">
            <v>53703</v>
          </cell>
        </row>
        <row r="115">
          <cell r="A115" t="str">
            <v>028206/66</v>
          </cell>
          <cell r="B115" t="str">
            <v>Làõp âäüng cå khäng âäöng bäü &lt;=40KW</v>
          </cell>
          <cell r="C115" t="str">
            <v>Caïi</v>
          </cell>
          <cell r="D115">
            <v>52246</v>
          </cell>
          <cell r="E115">
            <v>69047</v>
          </cell>
        </row>
        <row r="116">
          <cell r="A116" t="str">
            <v>028207/66</v>
          </cell>
          <cell r="B116" t="str">
            <v>Làõp âäüng cå khäng âäöng bäü &lt;=75KW</v>
          </cell>
          <cell r="C116" t="str">
            <v>Caïi</v>
          </cell>
          <cell r="D116">
            <v>52826</v>
          </cell>
          <cell r="E116">
            <v>81322</v>
          </cell>
        </row>
        <row r="117">
          <cell r="A117" t="str">
            <v>028208/66</v>
          </cell>
          <cell r="B117" t="str">
            <v>Làõp âäüng cå khäng âäöng bäü &lt;=100KW</v>
          </cell>
          <cell r="C117" t="str">
            <v>Caïi</v>
          </cell>
          <cell r="D117">
            <v>53176</v>
          </cell>
          <cell r="E117">
            <v>107407</v>
          </cell>
        </row>
        <row r="118">
          <cell r="A118" t="str">
            <v>028301/66</v>
          </cell>
          <cell r="B118" t="str">
            <v>Làõp âäüng cå âäöng bäü &lt;=1,7KW</v>
          </cell>
          <cell r="C118" t="str">
            <v>Caïi</v>
          </cell>
          <cell r="D118">
            <v>29306</v>
          </cell>
          <cell r="E118">
            <v>15344</v>
          </cell>
        </row>
        <row r="119">
          <cell r="A119" t="str">
            <v>028302/66</v>
          </cell>
          <cell r="B119" t="str">
            <v>Làõp âäüng cå âäöng bäü &lt;=4,5KW</v>
          </cell>
          <cell r="C119" t="str">
            <v>Caïi</v>
          </cell>
          <cell r="D119">
            <v>29306</v>
          </cell>
          <cell r="E119">
            <v>30688</v>
          </cell>
        </row>
        <row r="120">
          <cell r="A120" t="str">
            <v>028303/66</v>
          </cell>
          <cell r="B120" t="str">
            <v>Làõp âäüng cå âäöng bäü &lt;=7KW</v>
          </cell>
          <cell r="C120" t="str">
            <v>Caïi</v>
          </cell>
          <cell r="D120">
            <v>29886</v>
          </cell>
          <cell r="E120">
            <v>38360</v>
          </cell>
        </row>
        <row r="121">
          <cell r="A121" t="str">
            <v>028304/66</v>
          </cell>
          <cell r="B121" t="str">
            <v>Làõp âäüng cå âäöng bäü &lt;=14KW</v>
          </cell>
          <cell r="C121" t="str">
            <v>Caïi</v>
          </cell>
          <cell r="D121">
            <v>41341</v>
          </cell>
          <cell r="E121">
            <v>53703</v>
          </cell>
        </row>
        <row r="122">
          <cell r="A122" t="str">
            <v>028305/66</v>
          </cell>
          <cell r="B122" t="str">
            <v>Làõp âäüng cå âäöng bäü &lt;=20KW</v>
          </cell>
          <cell r="C122" t="str">
            <v>Caïi</v>
          </cell>
          <cell r="D122">
            <v>53726</v>
          </cell>
          <cell r="E122">
            <v>61375</v>
          </cell>
        </row>
        <row r="123">
          <cell r="A123" t="str">
            <v>028306/66</v>
          </cell>
          <cell r="B123" t="str">
            <v>Làõp âäüng cå âäöng bäü &lt;=40KW</v>
          </cell>
          <cell r="C123" t="str">
            <v>Caïi</v>
          </cell>
          <cell r="D123">
            <v>53726</v>
          </cell>
          <cell r="E123">
            <v>84371</v>
          </cell>
        </row>
        <row r="124">
          <cell r="A124" t="str">
            <v>028307/66</v>
          </cell>
          <cell r="B124" t="str">
            <v>Làõp âäüng cå âäöng bäü &lt;=75KW</v>
          </cell>
          <cell r="C124" t="str">
            <v>Caïi</v>
          </cell>
          <cell r="D124">
            <v>54306</v>
          </cell>
          <cell r="E124">
            <v>107407</v>
          </cell>
        </row>
        <row r="125">
          <cell r="A125" t="str">
            <v>028308/66</v>
          </cell>
          <cell r="B125" t="str">
            <v>Làõp âäüng cå âäöng bäü &lt;=100KW</v>
          </cell>
          <cell r="C125" t="str">
            <v>Caïi</v>
          </cell>
          <cell r="D125">
            <v>54656</v>
          </cell>
          <cell r="E125">
            <v>122750</v>
          </cell>
        </row>
        <row r="126">
          <cell r="B126" t="str">
            <v>Làõp âàût aïptomaït, khåíi âäüng tæì</v>
          </cell>
        </row>
        <row r="127">
          <cell r="A127" t="str">
            <v>028401/66</v>
          </cell>
          <cell r="B127" t="str">
            <v>Làõp aptomat, khåíi âäüng tæì I &lt;=300A</v>
          </cell>
          <cell r="C127" t="str">
            <v>Caïi</v>
          </cell>
          <cell r="D127">
            <v>24379</v>
          </cell>
          <cell r="E127">
            <v>38360</v>
          </cell>
        </row>
        <row r="128">
          <cell r="A128" t="str">
            <v>028402/66</v>
          </cell>
          <cell r="B128" t="str">
            <v>Làõp aptomat, khåíi âäüng tæì I &lt;=400A</v>
          </cell>
          <cell r="C128" t="str">
            <v>Caïi</v>
          </cell>
          <cell r="D128">
            <v>24859</v>
          </cell>
          <cell r="E128">
            <v>53703</v>
          </cell>
        </row>
        <row r="129">
          <cell r="A129" t="str">
            <v>028403/66</v>
          </cell>
          <cell r="B129" t="str">
            <v>Làõp aptomat, khåíi âäüng tæì I &lt;=600A</v>
          </cell>
          <cell r="C129" t="str">
            <v>Caïi</v>
          </cell>
          <cell r="D129">
            <v>27408</v>
          </cell>
          <cell r="E129">
            <v>61375</v>
          </cell>
        </row>
        <row r="130">
          <cell r="A130" t="str">
            <v>028404/66</v>
          </cell>
          <cell r="B130" t="str">
            <v>Làõp aptomat, khåíi âäüng tæì I &lt;=1000A</v>
          </cell>
          <cell r="C130" t="str">
            <v>Caïi</v>
          </cell>
          <cell r="D130">
            <v>35182</v>
          </cell>
          <cell r="E130">
            <v>76179</v>
          </cell>
        </row>
        <row r="131">
          <cell r="B131" t="str">
            <v>Làõp âàût tuû buì</v>
          </cell>
        </row>
        <row r="132">
          <cell r="A132" t="str">
            <v>028503/66</v>
          </cell>
          <cell r="B132" t="str">
            <v>Làõp tuû buì trãn daìn, 110kV</v>
          </cell>
          <cell r="C132" t="str">
            <v>kVAr</v>
          </cell>
          <cell r="D132">
            <v>26134</v>
          </cell>
          <cell r="E132">
            <v>99454</v>
          </cell>
          <cell r="F132">
            <v>85864</v>
          </cell>
        </row>
        <row r="133">
          <cell r="A133" t="str">
            <v>028504/66</v>
          </cell>
          <cell r="B133" t="str">
            <v>Làõp tuû buì trãn daìn, 6-35kV</v>
          </cell>
          <cell r="C133" t="str">
            <v>kVAr</v>
          </cell>
          <cell r="D133">
            <v>5019</v>
          </cell>
          <cell r="E133">
            <v>29769</v>
          </cell>
          <cell r="F133">
            <v>29399</v>
          </cell>
        </row>
        <row r="134">
          <cell r="A134" t="str">
            <v>028505/66</v>
          </cell>
          <cell r="B134" t="str">
            <v>Làõp tuû buì trãn daìn, 0.4kV</v>
          </cell>
          <cell r="C134" t="str">
            <v>kVAr</v>
          </cell>
          <cell r="D134">
            <v>4053</v>
          </cell>
          <cell r="E134">
            <v>23849</v>
          </cell>
          <cell r="F134">
            <v>29399</v>
          </cell>
        </row>
        <row r="135">
          <cell r="A135" t="str">
            <v>028504a/66</v>
          </cell>
          <cell r="B135" t="str">
            <v>Làõp tuû buì trãn cäüt, 6-35kV</v>
          </cell>
          <cell r="C135" t="str">
            <v>kVAr</v>
          </cell>
          <cell r="D135">
            <v>5019</v>
          </cell>
          <cell r="E135">
            <v>35858</v>
          </cell>
          <cell r="F135">
            <v>29399</v>
          </cell>
        </row>
        <row r="136">
          <cell r="A136" t="str">
            <v>028505a/66</v>
          </cell>
          <cell r="B136" t="str">
            <v>Làõp tuû buì trãn cäüt, 0.4kV</v>
          </cell>
          <cell r="C136" t="str">
            <v>kVAr</v>
          </cell>
          <cell r="D136">
            <v>4053</v>
          </cell>
          <cell r="E136">
            <v>28585</v>
          </cell>
          <cell r="F136">
            <v>29399</v>
          </cell>
        </row>
        <row r="137">
          <cell r="A137" t="str">
            <v>028504b/66</v>
          </cell>
          <cell r="B137" t="str">
            <v>Làõp tuû buì trong tuí, 6-35kV</v>
          </cell>
          <cell r="C137" t="str">
            <v>kVAr</v>
          </cell>
          <cell r="D137">
            <v>5019</v>
          </cell>
          <cell r="E137">
            <v>40424</v>
          </cell>
          <cell r="F137">
            <v>29399</v>
          </cell>
        </row>
        <row r="138">
          <cell r="A138" t="str">
            <v>028505b/66</v>
          </cell>
          <cell r="B138" t="str">
            <v>Làõp tuû buì trong tuí, 0.4kV</v>
          </cell>
          <cell r="C138" t="str">
            <v>kVAr</v>
          </cell>
          <cell r="D138">
            <v>4053</v>
          </cell>
          <cell r="E138">
            <v>32306</v>
          </cell>
          <cell r="F138">
            <v>29399</v>
          </cell>
        </row>
        <row r="139">
          <cell r="B139" t="str">
            <v>Làõp âàût caïp ngáöm</v>
          </cell>
        </row>
        <row r="140">
          <cell r="A140" t="str">
            <v>031101/66</v>
          </cell>
          <cell r="B140" t="str">
            <v>Keïo vaì làõp caïp ngáöm, TL &lt;=1kg/m</v>
          </cell>
          <cell r="C140" t="str">
            <v>m</v>
          </cell>
          <cell r="D140">
            <v>401.5</v>
          </cell>
          <cell r="E140">
            <v>273.12</v>
          </cell>
        </row>
        <row r="141">
          <cell r="A141" t="str">
            <v>031102/66</v>
          </cell>
          <cell r="B141" t="str">
            <v>Keïo vaì làõp caïp ngáöm, TL &lt;=2kg/m</v>
          </cell>
          <cell r="C141" t="str">
            <v>m</v>
          </cell>
          <cell r="D141">
            <v>401.5</v>
          </cell>
          <cell r="E141">
            <v>317.62</v>
          </cell>
        </row>
        <row r="142">
          <cell r="A142" t="str">
            <v>031103/66</v>
          </cell>
          <cell r="B142" t="str">
            <v>Keïo vaì làõp caïp ngáöm, TL &lt;=3kg/m</v>
          </cell>
          <cell r="C142" t="str">
            <v>m</v>
          </cell>
          <cell r="D142">
            <v>401.5</v>
          </cell>
          <cell r="E142">
            <v>421.95</v>
          </cell>
        </row>
        <row r="143">
          <cell r="A143" t="str">
            <v>031104/66</v>
          </cell>
          <cell r="B143" t="str">
            <v>Keïo vaì làõp caïp ngáöm, TL &lt;=4.5kg/m</v>
          </cell>
          <cell r="C143" t="str">
            <v>m</v>
          </cell>
          <cell r="D143">
            <v>480.1</v>
          </cell>
          <cell r="E143">
            <v>549.30999999999995</v>
          </cell>
        </row>
        <row r="144">
          <cell r="A144" t="str">
            <v>031105/66</v>
          </cell>
          <cell r="B144" t="str">
            <v>Keïo vaì làõp caïp ngáöm, TL &lt;=6kg/m</v>
          </cell>
          <cell r="C144" t="str">
            <v>m</v>
          </cell>
          <cell r="D144">
            <v>480.1</v>
          </cell>
          <cell r="E144">
            <v>696.61</v>
          </cell>
        </row>
        <row r="145">
          <cell r="A145" t="str">
            <v>031106/66</v>
          </cell>
          <cell r="B145" t="str">
            <v>Keïo vaì làõp caïp ngáöm, TL &lt;=7.5kg/m</v>
          </cell>
          <cell r="C145" t="str">
            <v>m</v>
          </cell>
          <cell r="D145">
            <v>558.70000000000005</v>
          </cell>
          <cell r="E145">
            <v>886.87</v>
          </cell>
        </row>
        <row r="146">
          <cell r="A146" t="str">
            <v>031107/66</v>
          </cell>
          <cell r="B146" t="str">
            <v>Keïo vaì làõp caïp ngáöm, TL &lt;=9kg/m</v>
          </cell>
          <cell r="C146" t="str">
            <v>m</v>
          </cell>
          <cell r="D146">
            <v>558.70000000000005</v>
          </cell>
          <cell r="E146">
            <v>1113.96</v>
          </cell>
        </row>
        <row r="147">
          <cell r="A147" t="str">
            <v>031108/66</v>
          </cell>
          <cell r="B147" t="str">
            <v>Keïo vaì làõp caïp ngáöm, TL &lt;=10.5kg/m</v>
          </cell>
          <cell r="C147" t="str">
            <v>m</v>
          </cell>
          <cell r="D147">
            <v>633.79999999999995</v>
          </cell>
          <cell r="E147">
            <v>1463.8</v>
          </cell>
        </row>
        <row r="148">
          <cell r="A148" t="str">
            <v>031109/66</v>
          </cell>
          <cell r="B148" t="str">
            <v>Keïo vaì làõp caïp ngáöm, TL &lt;=12kg/m</v>
          </cell>
          <cell r="C148" t="str">
            <v>m</v>
          </cell>
          <cell r="D148">
            <v>633.79999999999995</v>
          </cell>
          <cell r="E148">
            <v>1825.91</v>
          </cell>
        </row>
        <row r="149">
          <cell r="A149" t="str">
            <v>031110/66</v>
          </cell>
          <cell r="B149" t="str">
            <v>Keïo vaì làõp caïp ngáöm, TL &lt;=15kg/m</v>
          </cell>
          <cell r="C149" t="str">
            <v>m</v>
          </cell>
          <cell r="D149">
            <v>719.4</v>
          </cell>
          <cell r="E149">
            <v>2046.86</v>
          </cell>
        </row>
        <row r="150">
          <cell r="A150" t="str">
            <v>031111/66</v>
          </cell>
          <cell r="B150" t="str">
            <v>Keïo vaì làõp caïp ngáöm, TL &lt;=18kg/m</v>
          </cell>
          <cell r="C150" t="str">
            <v>m</v>
          </cell>
          <cell r="D150">
            <v>722.9</v>
          </cell>
          <cell r="E150">
            <v>2659.08</v>
          </cell>
        </row>
        <row r="151">
          <cell r="A151" t="str">
            <v>031112/66</v>
          </cell>
          <cell r="B151" t="str">
            <v>Keïo vaì làõp caïp ngáöm, TL &lt;=21kg/m</v>
          </cell>
          <cell r="C151" t="str">
            <v>m</v>
          </cell>
          <cell r="D151">
            <v>722.9</v>
          </cell>
          <cell r="E151">
            <v>3544.42</v>
          </cell>
        </row>
        <row r="152">
          <cell r="A152" t="str">
            <v>031113/66</v>
          </cell>
          <cell r="B152" t="str">
            <v>Keïo vaì làõp caïp ngáöm, TL &lt;=24kg/m</v>
          </cell>
          <cell r="C152" t="str">
            <v>m</v>
          </cell>
          <cell r="D152">
            <v>776.2</v>
          </cell>
          <cell r="E152">
            <v>4725.8900000000003</v>
          </cell>
        </row>
        <row r="153">
          <cell r="A153" t="str">
            <v>031114/66</v>
          </cell>
          <cell r="B153" t="str">
            <v>Keïo vaì làõp caïp ngáöm, TL &lt;=28kg/m</v>
          </cell>
          <cell r="C153" t="str">
            <v>m</v>
          </cell>
          <cell r="D153">
            <v>822</v>
          </cell>
          <cell r="E153">
            <v>6142.12</v>
          </cell>
        </row>
        <row r="154">
          <cell r="A154" t="str">
            <v>031115/66</v>
          </cell>
          <cell r="B154" t="str">
            <v>Keïo vaì làõp caïp ngáöm, TL &lt;=32kg/m</v>
          </cell>
          <cell r="C154" t="str">
            <v>m</v>
          </cell>
          <cell r="D154">
            <v>864.3</v>
          </cell>
          <cell r="E154">
            <v>7983.38</v>
          </cell>
        </row>
        <row r="155">
          <cell r="B155" t="str">
            <v>Làõp âàût caïp treo</v>
          </cell>
        </row>
        <row r="156">
          <cell r="A156" t="str">
            <v>031201/66</v>
          </cell>
          <cell r="B156" t="str">
            <v>Làõp caïp trãn giaï âåî , TL &lt;=1kg/m</v>
          </cell>
          <cell r="C156" t="str">
            <v>m</v>
          </cell>
          <cell r="D156">
            <v>521.5</v>
          </cell>
          <cell r="E156">
            <v>380.53</v>
          </cell>
        </row>
        <row r="157">
          <cell r="A157" t="str">
            <v>031202/66</v>
          </cell>
          <cell r="B157" t="str">
            <v>Làõp caïp trãn giaï âåî , TL &lt;=2kg/m</v>
          </cell>
          <cell r="C157" t="str">
            <v>m</v>
          </cell>
          <cell r="D157">
            <v>521.5</v>
          </cell>
          <cell r="E157">
            <v>421.95</v>
          </cell>
        </row>
        <row r="158">
          <cell r="A158" t="str">
            <v>031203/66</v>
          </cell>
          <cell r="B158" t="str">
            <v>Làõp caïp trãn giaï âåî , TL &lt;=3kg/m</v>
          </cell>
          <cell r="C158" t="str">
            <v>m</v>
          </cell>
          <cell r="D158">
            <v>521.5</v>
          </cell>
          <cell r="E158">
            <v>549.30999999999995</v>
          </cell>
        </row>
        <row r="159">
          <cell r="A159" t="str">
            <v>031204/66</v>
          </cell>
          <cell r="B159" t="str">
            <v>Làõp caïp trãn giaï âåî , TL &lt;=4.5kg/m, M(3x90+1x50)</v>
          </cell>
          <cell r="C159" t="str">
            <v>m</v>
          </cell>
          <cell r="D159">
            <v>600.1</v>
          </cell>
          <cell r="E159">
            <v>718.09</v>
          </cell>
        </row>
        <row r="160">
          <cell r="A160" t="str">
            <v>031205/66</v>
          </cell>
          <cell r="B160" t="str">
            <v xml:space="preserve">Làõp caïp trãn giaï âåî , TL &lt;=6kg/m , M(3x120+1x70) </v>
          </cell>
          <cell r="C160" t="str">
            <v>m</v>
          </cell>
          <cell r="D160">
            <v>630.1</v>
          </cell>
          <cell r="E160">
            <v>843.91</v>
          </cell>
        </row>
        <row r="161">
          <cell r="A161" t="str">
            <v>031206/66</v>
          </cell>
          <cell r="B161" t="str">
            <v>Làõp caïp trãn giaï âåî , TL &lt;=7.5kg/m , M(3x150+1x70)</v>
          </cell>
          <cell r="C161" t="str">
            <v>m</v>
          </cell>
          <cell r="D161">
            <v>708.7</v>
          </cell>
          <cell r="E161">
            <v>1055.6500000000001</v>
          </cell>
        </row>
        <row r="162">
          <cell r="A162" t="str">
            <v>031207/66</v>
          </cell>
          <cell r="B162" t="str">
            <v>Làõp caïp trãn giaï âåî , TL &lt;=9kg/m , M(3x185+1x95)</v>
          </cell>
          <cell r="C162" t="str">
            <v>m</v>
          </cell>
          <cell r="D162">
            <v>708.7</v>
          </cell>
          <cell r="E162">
            <v>1308.83</v>
          </cell>
        </row>
        <row r="163">
          <cell r="A163" t="str">
            <v>031208/66</v>
          </cell>
          <cell r="B163" t="str">
            <v>Làõp caïp trãn giaï âåî , TL &lt;=10.5kg/m</v>
          </cell>
          <cell r="C163" t="str">
            <v>m</v>
          </cell>
          <cell r="D163">
            <v>783.8</v>
          </cell>
          <cell r="E163">
            <v>1583.48</v>
          </cell>
        </row>
        <row r="164">
          <cell r="A164" t="str">
            <v>031209/66</v>
          </cell>
          <cell r="B164" t="str">
            <v>Làõp caïp trãn giaï âåî , TL &lt;=12kg/m , M(3x240+1x120)</v>
          </cell>
          <cell r="C164" t="str">
            <v>m</v>
          </cell>
          <cell r="D164">
            <v>783.8</v>
          </cell>
          <cell r="E164">
            <v>1836.65</v>
          </cell>
        </row>
        <row r="165">
          <cell r="A165" t="str">
            <v>031210/66</v>
          </cell>
          <cell r="B165" t="str">
            <v>Làõp caïp trãn giaï âåî , TL &lt;=15kg/m</v>
          </cell>
          <cell r="C165" t="str">
            <v>m</v>
          </cell>
          <cell r="D165">
            <v>869.4</v>
          </cell>
          <cell r="E165">
            <v>2321.52</v>
          </cell>
        </row>
        <row r="166">
          <cell r="A166" t="str">
            <v>031211/66</v>
          </cell>
          <cell r="B166" t="str">
            <v>Làõp caïp trãn giaï âåî , TL &lt;=18kg/m</v>
          </cell>
          <cell r="C166" t="str">
            <v>m</v>
          </cell>
          <cell r="D166">
            <v>902.9</v>
          </cell>
          <cell r="E166">
            <v>2953.68</v>
          </cell>
        </row>
        <row r="167">
          <cell r="A167" t="str">
            <v>031212/66</v>
          </cell>
          <cell r="B167" t="str">
            <v>Làõp caïp trãn giaï âåî , TL &lt;=21kg/m</v>
          </cell>
          <cell r="C167" t="str">
            <v>m</v>
          </cell>
          <cell r="D167">
            <v>902.9</v>
          </cell>
          <cell r="E167">
            <v>3924.94</v>
          </cell>
        </row>
        <row r="168">
          <cell r="A168" t="str">
            <v>031213/66</v>
          </cell>
          <cell r="B168" t="str">
            <v>Làõp caïp trãn giaï âåî , TL &lt;=24kg/m</v>
          </cell>
          <cell r="C168" t="str">
            <v>m</v>
          </cell>
          <cell r="D168">
            <v>956.2</v>
          </cell>
          <cell r="E168">
            <v>5213.82</v>
          </cell>
        </row>
        <row r="169">
          <cell r="A169" t="str">
            <v>031214/66</v>
          </cell>
          <cell r="B169" t="str">
            <v>Làõp caïp trãn giaï âåî , TL &lt;=28kg/m</v>
          </cell>
          <cell r="C169" t="str">
            <v>m</v>
          </cell>
          <cell r="D169">
            <v>1002</v>
          </cell>
          <cell r="E169">
            <v>6778.89</v>
          </cell>
        </row>
        <row r="170">
          <cell r="A170" t="str">
            <v>031215/66</v>
          </cell>
          <cell r="B170" t="str">
            <v>Làõp caïp trãn giaï âåî , TL &lt;=32kg/m</v>
          </cell>
          <cell r="C170" t="str">
            <v>m</v>
          </cell>
          <cell r="D170">
            <v>1044.3</v>
          </cell>
          <cell r="E170">
            <v>8474.3799999999992</v>
          </cell>
        </row>
        <row r="171">
          <cell r="A171" t="str">
            <v>031301/66</v>
          </cell>
          <cell r="B171" t="str">
            <v>Làõp caïp trãn dáy theïp, TL &lt;=1kg/m</v>
          </cell>
          <cell r="C171" t="str">
            <v>m</v>
          </cell>
          <cell r="D171">
            <v>2901.63</v>
          </cell>
          <cell r="E171">
            <v>570.79</v>
          </cell>
        </row>
        <row r="172">
          <cell r="A172" t="str">
            <v>031302/66</v>
          </cell>
          <cell r="B172" t="str">
            <v>Làõp caïp trãn dáy theïp, TL &lt;=2kg/m</v>
          </cell>
          <cell r="C172" t="str">
            <v>m</v>
          </cell>
          <cell r="D172">
            <v>2901.63</v>
          </cell>
          <cell r="E172">
            <v>633.70000000000005</v>
          </cell>
        </row>
        <row r="173">
          <cell r="A173" t="str">
            <v>031303/66</v>
          </cell>
          <cell r="B173" t="str">
            <v>Làõp caïp trãn dáy theïp, TL &lt;=3kg/m</v>
          </cell>
          <cell r="C173" t="str">
            <v>m</v>
          </cell>
          <cell r="D173">
            <v>2905.13</v>
          </cell>
          <cell r="E173">
            <v>802.48</v>
          </cell>
        </row>
        <row r="174">
          <cell r="A174" t="str">
            <v>031304/66</v>
          </cell>
          <cell r="B174" t="str">
            <v>Làõp caïp trãn dáy theïp, TL &lt;=4.5kg/m</v>
          </cell>
          <cell r="C174" t="str">
            <v>m</v>
          </cell>
          <cell r="D174">
            <v>2980.23</v>
          </cell>
          <cell r="E174">
            <v>1075.5999999999999</v>
          </cell>
        </row>
        <row r="175">
          <cell r="A175" t="str">
            <v>031305/66</v>
          </cell>
          <cell r="B175" t="str">
            <v>Làõp caïp trãn dáy theïp, TL &lt;=6kg/m</v>
          </cell>
          <cell r="C175" t="str">
            <v>m</v>
          </cell>
          <cell r="D175">
            <v>2983.73</v>
          </cell>
          <cell r="E175">
            <v>1350.25</v>
          </cell>
        </row>
        <row r="176">
          <cell r="A176" t="str">
            <v>031306/66</v>
          </cell>
          <cell r="B176" t="str">
            <v>Làõp caïp trãn dáy theïp, TL &lt;=7.5kg/m</v>
          </cell>
          <cell r="C176" t="str">
            <v>m</v>
          </cell>
          <cell r="D176">
            <v>3058.83</v>
          </cell>
          <cell r="E176">
            <v>1772.21</v>
          </cell>
        </row>
        <row r="177">
          <cell r="A177" t="str">
            <v>031307/66</v>
          </cell>
          <cell r="B177" t="str">
            <v>Làõp caïp trãn dáy theïp, TL &lt;=9kg/m</v>
          </cell>
          <cell r="C177" t="str">
            <v>m</v>
          </cell>
          <cell r="D177">
            <v>3058.83</v>
          </cell>
          <cell r="E177">
            <v>2531.73</v>
          </cell>
        </row>
        <row r="178">
          <cell r="A178" t="str">
            <v>031308/66</v>
          </cell>
          <cell r="B178" t="str">
            <v>Làõp caïp trãn dáy theïp, TL &lt;=10.5kg/m</v>
          </cell>
          <cell r="C178" t="str">
            <v>m</v>
          </cell>
          <cell r="D178">
            <v>3137.43</v>
          </cell>
          <cell r="E178">
            <v>2953.68</v>
          </cell>
        </row>
        <row r="179">
          <cell r="A179" t="str">
            <v>031309/66</v>
          </cell>
          <cell r="B179" t="str">
            <v>Làõp caïp trãn dáy theïp, TL &lt;=12kg/m</v>
          </cell>
          <cell r="C179" t="str">
            <v>m</v>
          </cell>
          <cell r="D179">
            <v>3137.43</v>
          </cell>
          <cell r="E179">
            <v>3375.64</v>
          </cell>
        </row>
        <row r="180">
          <cell r="A180" t="str">
            <v>031401/66</v>
          </cell>
          <cell r="B180" t="str">
            <v>Làõp caïp trong äúng baío vãû, TL &lt;=1kg/m</v>
          </cell>
          <cell r="C180" t="str">
            <v>m</v>
          </cell>
          <cell r="D180">
            <v>454.6</v>
          </cell>
          <cell r="E180">
            <v>443.44</v>
          </cell>
        </row>
        <row r="181">
          <cell r="A181" t="str">
            <v>031402/66</v>
          </cell>
          <cell r="B181" t="str">
            <v>Làõp caïp trong äúng baío vãû, TL &lt;=2kg/m</v>
          </cell>
          <cell r="C181" t="str">
            <v>m</v>
          </cell>
          <cell r="D181">
            <v>454.6</v>
          </cell>
          <cell r="E181">
            <v>506.35</v>
          </cell>
        </row>
        <row r="182">
          <cell r="A182" t="str">
            <v>031403/66</v>
          </cell>
          <cell r="B182" t="str">
            <v>Làõp caïp trong äúng baío vãû, TL &lt;=3kg/m</v>
          </cell>
          <cell r="C182" t="str">
            <v>m</v>
          </cell>
          <cell r="D182">
            <v>454.6</v>
          </cell>
          <cell r="E182">
            <v>633.70000000000005</v>
          </cell>
        </row>
        <row r="183">
          <cell r="A183" t="str">
            <v>031404/66</v>
          </cell>
          <cell r="B183" t="str">
            <v>Làõp caïp trong äúng baío vãû, TL &lt;=4.5kg/m</v>
          </cell>
          <cell r="C183" t="str">
            <v>m</v>
          </cell>
          <cell r="D183">
            <v>534.4</v>
          </cell>
          <cell r="E183">
            <v>843.91</v>
          </cell>
        </row>
        <row r="184">
          <cell r="A184" t="str">
            <v>031405/66</v>
          </cell>
          <cell r="B184" t="str">
            <v>Làõp caïp trong äúng baío vãû, TL &lt;=6kg/m</v>
          </cell>
          <cell r="C184" t="str">
            <v>m</v>
          </cell>
          <cell r="D184">
            <v>534.4</v>
          </cell>
          <cell r="E184">
            <v>1075.5999999999999</v>
          </cell>
        </row>
        <row r="185">
          <cell r="A185" t="str">
            <v>031406/66</v>
          </cell>
          <cell r="B185" t="str">
            <v>Làõp caïp trong äúng baío vãû, TL &lt;=7.5kg/m</v>
          </cell>
          <cell r="C185" t="str">
            <v>m</v>
          </cell>
          <cell r="D185">
            <v>672.71</v>
          </cell>
          <cell r="E185">
            <v>1393.22</v>
          </cell>
        </row>
        <row r="186">
          <cell r="A186" t="str">
            <v>031407/66</v>
          </cell>
          <cell r="B186" t="str">
            <v>Làõp caïp trong äúng baío vãû, TL &lt;=9kg/m</v>
          </cell>
          <cell r="C186" t="str">
            <v>m</v>
          </cell>
          <cell r="D186">
            <v>672.71</v>
          </cell>
          <cell r="E186">
            <v>1709.3</v>
          </cell>
        </row>
        <row r="187">
          <cell r="A187" t="str">
            <v>031408/66</v>
          </cell>
          <cell r="B187" t="str">
            <v>Làõp caïp trong äúng baío vãû, TL &lt;=10.5kg/m</v>
          </cell>
          <cell r="C187" t="str">
            <v>m</v>
          </cell>
          <cell r="D187">
            <v>749.01</v>
          </cell>
          <cell r="E187">
            <v>2068.34</v>
          </cell>
        </row>
        <row r="188">
          <cell r="A188" t="str">
            <v>031409/66</v>
          </cell>
          <cell r="B188" t="str">
            <v>Làõp caïp trong äúng baío vãû, TL &lt;=12kg/m</v>
          </cell>
          <cell r="C188" t="str">
            <v>m</v>
          </cell>
          <cell r="D188">
            <v>744.21</v>
          </cell>
          <cell r="E188">
            <v>2405.91</v>
          </cell>
        </row>
        <row r="189">
          <cell r="A189" t="str">
            <v>031410/66</v>
          </cell>
          <cell r="B189" t="str">
            <v>Làõp caïp trong äúng baío vãû, TL &lt;=15kg/m</v>
          </cell>
          <cell r="C189" t="str">
            <v>m</v>
          </cell>
          <cell r="D189">
            <v>835.81</v>
          </cell>
          <cell r="E189">
            <v>3081.04</v>
          </cell>
        </row>
        <row r="190">
          <cell r="A190" t="str">
            <v>031411/66</v>
          </cell>
          <cell r="B190" t="e">
            <v>#N/A</v>
          </cell>
          <cell r="C190" t="str">
            <v>m</v>
          </cell>
          <cell r="D190">
            <v>839.31</v>
          </cell>
          <cell r="E190">
            <v>4301.04</v>
          </cell>
        </row>
        <row r="191">
          <cell r="A191" t="str">
            <v>031412/66</v>
          </cell>
          <cell r="B191" t="str">
            <v>Làõp caïp trong äúng baío vãû, TL &lt;=21kg/m</v>
          </cell>
          <cell r="C191" t="str">
            <v>m</v>
          </cell>
          <cell r="D191">
            <v>839.31</v>
          </cell>
          <cell r="E191">
            <v>5316.63</v>
          </cell>
        </row>
        <row r="192">
          <cell r="A192" t="str">
            <v>031413/66</v>
          </cell>
          <cell r="B192" t="str">
            <v>Làõp caïp trong äúng baío vãû, TL &lt;=24kg/m</v>
          </cell>
          <cell r="C192" t="str">
            <v>m</v>
          </cell>
          <cell r="D192">
            <v>893.81</v>
          </cell>
          <cell r="E192">
            <v>6565.61</v>
          </cell>
        </row>
        <row r="193">
          <cell r="A193" t="str">
            <v>031414/66</v>
          </cell>
          <cell r="B193" t="str">
            <v>Làõp caïp trong äúng baío vãû, TL &lt;=28kg/m</v>
          </cell>
          <cell r="C193" t="str">
            <v>m</v>
          </cell>
          <cell r="D193">
            <v>939.61</v>
          </cell>
          <cell r="E193">
            <v>8084.65</v>
          </cell>
        </row>
        <row r="194">
          <cell r="A194" t="str">
            <v>031415/66</v>
          </cell>
          <cell r="B194" t="str">
            <v>Làõp caïp trong äúng baío vãû, TL &lt;=32kg/m</v>
          </cell>
          <cell r="C194" t="str">
            <v>m</v>
          </cell>
          <cell r="D194">
            <v>984.31</v>
          </cell>
          <cell r="E194">
            <v>9688.08</v>
          </cell>
        </row>
        <row r="195">
          <cell r="B195" t="str">
            <v>Laìm âáöu caïp</v>
          </cell>
        </row>
        <row r="196">
          <cell r="A196" t="str">
            <v>032111/66</v>
          </cell>
          <cell r="B196" t="str">
            <v>Laìm âáöu caïp khä haû thãú,3-4 ruäüt U&lt;=1000V, S&lt;=35mm2</v>
          </cell>
          <cell r="C196" t="str">
            <v>Âáöu</v>
          </cell>
          <cell r="D196">
            <v>3234</v>
          </cell>
          <cell r="E196">
            <v>13362</v>
          </cell>
        </row>
        <row r="197">
          <cell r="A197" t="str">
            <v>032112/66</v>
          </cell>
          <cell r="B197" t="str">
            <v>Laìm âáöu caïp khä haû thãú,3-4 ruäüt U&lt;=1000V, S&lt;=70mm2</v>
          </cell>
          <cell r="C197" t="str">
            <v>Âáöu</v>
          </cell>
          <cell r="D197">
            <v>3234</v>
          </cell>
          <cell r="E197">
            <v>15392</v>
          </cell>
        </row>
        <row r="198">
          <cell r="A198" t="str">
            <v>032113/66</v>
          </cell>
          <cell r="B198" t="str">
            <v>Laìm âáöu caïp khä haû thãú,3-4 ruäüt U&lt;=1000V, S&lt;=120mm2</v>
          </cell>
          <cell r="C198" t="str">
            <v>Âáöu</v>
          </cell>
          <cell r="D198">
            <v>3255</v>
          </cell>
          <cell r="E198">
            <v>17421</v>
          </cell>
        </row>
        <row r="199">
          <cell r="A199" t="str">
            <v>032114/66</v>
          </cell>
          <cell r="B199" t="str">
            <v>Laìm âáöu caïp khä haû thãú,3-4 ruäüt U&lt;=1000V, S&lt;=185mm2</v>
          </cell>
          <cell r="C199" t="str">
            <v>Âáöu</v>
          </cell>
          <cell r="D199">
            <v>4305</v>
          </cell>
          <cell r="E199">
            <v>19282</v>
          </cell>
        </row>
        <row r="200">
          <cell r="A200" t="str">
            <v>032115/66</v>
          </cell>
          <cell r="B200" t="str">
            <v>Laìm âáöu caïp khä haû thãú,3-4 ruäüt U&lt;=1000V, S&lt;=240mm2</v>
          </cell>
          <cell r="C200" t="str">
            <v>Âáöu</v>
          </cell>
          <cell r="D200">
            <v>4326</v>
          </cell>
          <cell r="E200">
            <v>21650</v>
          </cell>
        </row>
        <row r="201">
          <cell r="A201" t="str">
            <v>032116/66</v>
          </cell>
          <cell r="B201" t="str">
            <v>Laìm âáöu caïp khä haû thãú,3-4 ruäüt U&lt;=1000V, S&lt;=300mm2</v>
          </cell>
          <cell r="C201" t="str">
            <v>Âáöu</v>
          </cell>
          <cell r="D201">
            <v>4326</v>
          </cell>
          <cell r="E201">
            <v>24356</v>
          </cell>
        </row>
        <row r="202">
          <cell r="A202" t="str">
            <v>032117/66</v>
          </cell>
          <cell r="B202" t="str">
            <v>Laìm âáöu caïp khä haû thãú,3-4 ruäüt U&lt;=1000V, S&lt;=400mm2</v>
          </cell>
          <cell r="C202" t="str">
            <v>Âáöu</v>
          </cell>
          <cell r="D202">
            <v>5402</v>
          </cell>
          <cell r="E202">
            <v>29261</v>
          </cell>
        </row>
        <row r="203">
          <cell r="A203" t="str">
            <v>032121a/66</v>
          </cell>
          <cell r="B203" t="str">
            <v>Laìm âáöu caïp dáöu phãøu tän,3-4 ruäüt U&lt;=1000V, S&lt;=35mm2</v>
          </cell>
          <cell r="C203" t="str">
            <v>Âáöu</v>
          </cell>
          <cell r="D203">
            <v>59450</v>
          </cell>
          <cell r="E203">
            <v>24187</v>
          </cell>
        </row>
        <row r="204">
          <cell r="A204" t="str">
            <v>032122a/66</v>
          </cell>
          <cell r="B204" t="e">
            <v>#N/A</v>
          </cell>
          <cell r="C204" t="str">
            <v>Âáöu</v>
          </cell>
          <cell r="D204">
            <v>71809</v>
          </cell>
          <cell r="E204">
            <v>28077</v>
          </cell>
        </row>
        <row r="205">
          <cell r="A205" t="e">
            <v>#N/A</v>
          </cell>
          <cell r="B205" t="e">
            <v>#N/A</v>
          </cell>
          <cell r="C205" t="str">
            <v>Âáöu</v>
          </cell>
          <cell r="D205">
            <v>75447</v>
          </cell>
          <cell r="E205">
            <v>36196</v>
          </cell>
        </row>
        <row r="206">
          <cell r="A206" t="e">
            <v>#N/A</v>
          </cell>
          <cell r="B206" t="e">
            <v>#N/A</v>
          </cell>
          <cell r="C206" t="str">
            <v>Âáöu</v>
          </cell>
          <cell r="D206">
            <v>85648</v>
          </cell>
          <cell r="E206">
            <v>44146</v>
          </cell>
        </row>
        <row r="207">
          <cell r="A207" t="e">
            <v>#N/A</v>
          </cell>
          <cell r="B207" t="e">
            <v>#N/A</v>
          </cell>
          <cell r="C207" t="str">
            <v>Âáöu</v>
          </cell>
          <cell r="D207">
            <v>100022</v>
          </cell>
          <cell r="E207">
            <v>48205</v>
          </cell>
        </row>
        <row r="208">
          <cell r="A208" t="e">
            <v>#N/A</v>
          </cell>
          <cell r="B208" t="e">
            <v>#N/A</v>
          </cell>
          <cell r="C208" t="str">
            <v>Âáöu</v>
          </cell>
          <cell r="D208">
            <v>119636</v>
          </cell>
          <cell r="E208">
            <v>57846</v>
          </cell>
        </row>
        <row r="209">
          <cell r="A209" t="e">
            <v>#N/A</v>
          </cell>
          <cell r="B209" t="e">
            <v>#N/A</v>
          </cell>
          <cell r="C209" t="str">
            <v>Âáöu</v>
          </cell>
          <cell r="D209">
            <v>134097</v>
          </cell>
          <cell r="E209">
            <v>69347</v>
          </cell>
        </row>
        <row r="210">
          <cell r="A210" t="e">
            <v>#N/A</v>
          </cell>
          <cell r="B210" t="e">
            <v>#N/A</v>
          </cell>
          <cell r="C210" t="str">
            <v>Âáöu</v>
          </cell>
          <cell r="D210">
            <v>67325</v>
          </cell>
          <cell r="E210">
            <v>48205</v>
          </cell>
        </row>
        <row r="211">
          <cell r="A211" t="e">
            <v>#N/A</v>
          </cell>
          <cell r="B211" t="e">
            <v>#N/A</v>
          </cell>
          <cell r="C211" t="str">
            <v>Âáöu</v>
          </cell>
          <cell r="D211">
            <v>82309</v>
          </cell>
          <cell r="E211">
            <v>54294</v>
          </cell>
        </row>
        <row r="212">
          <cell r="A212" t="e">
            <v>#N/A</v>
          </cell>
          <cell r="B212" t="e">
            <v>#N/A</v>
          </cell>
          <cell r="C212" t="str">
            <v>Âáöu</v>
          </cell>
          <cell r="D212">
            <v>85947</v>
          </cell>
          <cell r="E212">
            <v>60214</v>
          </cell>
        </row>
        <row r="213">
          <cell r="A213" t="e">
            <v>#N/A</v>
          </cell>
          <cell r="B213" t="e">
            <v>#N/A</v>
          </cell>
          <cell r="C213" t="str">
            <v>Âáöu</v>
          </cell>
          <cell r="D213">
            <v>101398</v>
          </cell>
          <cell r="E213">
            <v>66303</v>
          </cell>
        </row>
        <row r="214">
          <cell r="A214" t="e">
            <v>#N/A</v>
          </cell>
          <cell r="B214" t="str">
            <v>Laìm âáöu caïp dáöu phãøu gang,3-4 ruäüt U&lt;=1000V, S&lt;=240mm2</v>
          </cell>
          <cell r="C214" t="str">
            <v>Âáöu</v>
          </cell>
          <cell r="D214">
            <v>118397</v>
          </cell>
          <cell r="E214">
            <v>72392</v>
          </cell>
        </row>
        <row r="215">
          <cell r="A215" t="str">
            <v>032126b/66</v>
          </cell>
          <cell r="B215" t="str">
            <v>Laìm âáöu caïp dáöu phãøu gang,3-4 ruäüt U&lt;=1000V, S&lt;=300mm2</v>
          </cell>
          <cell r="C215" t="str">
            <v>Âáöu</v>
          </cell>
          <cell r="D215">
            <v>151136</v>
          </cell>
          <cell r="E215">
            <v>77128</v>
          </cell>
        </row>
        <row r="216">
          <cell r="A216" t="str">
            <v>032127b/66</v>
          </cell>
          <cell r="B216" t="str">
            <v>Laìm âáöu caïp dáöu phãøu gang,3-4 ruäüt U&lt;=1000V, S&lt;=400mm2</v>
          </cell>
          <cell r="C216" t="str">
            <v>Âáöu</v>
          </cell>
          <cell r="D216">
            <v>165597</v>
          </cell>
          <cell r="E216">
            <v>92520</v>
          </cell>
        </row>
        <row r="217">
          <cell r="A217" t="str">
            <v>032211a/66</v>
          </cell>
          <cell r="B217" t="str">
            <v>Laìm âáöu caïp khä 3-6kV, S&lt;=35mm2</v>
          </cell>
          <cell r="C217" t="str">
            <v>Âáöu</v>
          </cell>
          <cell r="D217">
            <v>3234</v>
          </cell>
          <cell r="E217">
            <v>15392</v>
          </cell>
        </row>
        <row r="218">
          <cell r="A218" t="str">
            <v>032212a/66</v>
          </cell>
          <cell r="B218" t="str">
            <v>Laìm âáöu caïp khä 3-6kV, S&lt;=70mm2</v>
          </cell>
          <cell r="C218" t="str">
            <v>Âáöu</v>
          </cell>
          <cell r="D218">
            <v>3234</v>
          </cell>
          <cell r="E218">
            <v>17083</v>
          </cell>
        </row>
        <row r="219">
          <cell r="A219" t="str">
            <v>032213a/66</v>
          </cell>
          <cell r="B219" t="str">
            <v>Laìm âáöu caïp khä 3-6kV, S&lt;=120mm2</v>
          </cell>
          <cell r="C219" t="str">
            <v>Âáöu</v>
          </cell>
          <cell r="D219">
            <v>4305</v>
          </cell>
          <cell r="E219">
            <v>18944</v>
          </cell>
        </row>
        <row r="220">
          <cell r="A220" t="str">
            <v>032214a/66</v>
          </cell>
          <cell r="B220" t="str">
            <v>Laìm âáöu caïp khä 3-6kV, S&lt;=185mm2</v>
          </cell>
          <cell r="C220" t="str">
            <v>Âáöu</v>
          </cell>
          <cell r="D220">
            <v>4305</v>
          </cell>
          <cell r="E220">
            <v>22157</v>
          </cell>
        </row>
        <row r="221">
          <cell r="A221" t="str">
            <v>032215a/66</v>
          </cell>
          <cell r="B221" t="str">
            <v>Laìm âáöu caïp khä 3-6kV, S&lt;=240mm2</v>
          </cell>
          <cell r="C221" t="str">
            <v>Âáöu</v>
          </cell>
          <cell r="D221">
            <v>5376</v>
          </cell>
          <cell r="E221">
            <v>23510</v>
          </cell>
        </row>
        <row r="222">
          <cell r="A222" t="str">
            <v>032216a/66</v>
          </cell>
          <cell r="B222" t="str">
            <v>Laìm âáöu caïp khä 3-6kV, S&lt;=300mm2</v>
          </cell>
          <cell r="C222" t="str">
            <v>Âáöu</v>
          </cell>
          <cell r="D222">
            <v>5376</v>
          </cell>
          <cell r="E222">
            <v>30614</v>
          </cell>
        </row>
        <row r="223">
          <cell r="A223" t="str">
            <v>032217a/66</v>
          </cell>
          <cell r="B223" t="str">
            <v>Laìm âáöu caïp khä 3-6kV, S&lt;=400mm2</v>
          </cell>
          <cell r="C223" t="str">
            <v>Âáöu</v>
          </cell>
          <cell r="D223">
            <v>6452</v>
          </cell>
          <cell r="E223">
            <v>36703</v>
          </cell>
        </row>
        <row r="224">
          <cell r="A224" t="str">
            <v>032211b/66</v>
          </cell>
          <cell r="B224" t="str">
            <v>Laìm âáöu caïp khä 10-15kV,&lt;=35mm2</v>
          </cell>
          <cell r="C224" t="str">
            <v>Âáöu</v>
          </cell>
          <cell r="D224">
            <v>3234</v>
          </cell>
          <cell r="E224">
            <v>24187</v>
          </cell>
        </row>
        <row r="225">
          <cell r="A225" t="str">
            <v>032212b/66</v>
          </cell>
          <cell r="B225" t="str">
            <v>Laìm âáöu caïp khä 10-15kV,&lt;=70mm2</v>
          </cell>
          <cell r="C225" t="str">
            <v>Âáöu</v>
          </cell>
          <cell r="D225">
            <v>3234</v>
          </cell>
          <cell r="E225">
            <v>26724</v>
          </cell>
        </row>
        <row r="226">
          <cell r="A226" t="str">
            <v>032213b/66</v>
          </cell>
          <cell r="B226" t="str">
            <v>Laìm âáöu caïp khä 10-15kV,&lt;=120mm2</v>
          </cell>
          <cell r="C226" t="str">
            <v>Âáöu</v>
          </cell>
          <cell r="D226">
            <v>4305</v>
          </cell>
          <cell r="E226">
            <v>29600</v>
          </cell>
        </row>
        <row r="227">
          <cell r="A227" t="str">
            <v>032214b/66</v>
          </cell>
          <cell r="B227" t="str">
            <v>Laìm âáöu caïp khä 10-15kV,&lt;=185mm2</v>
          </cell>
          <cell r="C227" t="str">
            <v>Âáöu</v>
          </cell>
          <cell r="D227">
            <v>4305</v>
          </cell>
          <cell r="E227">
            <v>32475</v>
          </cell>
        </row>
        <row r="228">
          <cell r="A228" t="str">
            <v>032215b/66</v>
          </cell>
          <cell r="B228" t="str">
            <v>Laìm âáöu caïp khä 10-15kV,&lt;=240mm2</v>
          </cell>
          <cell r="C228" t="str">
            <v>Âáöu</v>
          </cell>
          <cell r="D228">
            <v>5376</v>
          </cell>
          <cell r="E228">
            <v>36365</v>
          </cell>
        </row>
        <row r="229">
          <cell r="A229" t="str">
            <v>032216b/66</v>
          </cell>
          <cell r="B229" t="str">
            <v>Laìm âáöu caïp khä 10-15kV,&lt;=300mm2</v>
          </cell>
          <cell r="C229" t="str">
            <v>Âáöu</v>
          </cell>
          <cell r="D229">
            <v>5376</v>
          </cell>
          <cell r="E229">
            <v>47021</v>
          </cell>
        </row>
        <row r="230">
          <cell r="A230" t="str">
            <v>032217b/66</v>
          </cell>
          <cell r="B230" t="str">
            <v>Laìm âáöu caïp khä 10-15kV,&lt;=400mm2</v>
          </cell>
          <cell r="C230" t="str">
            <v>Âáöu</v>
          </cell>
          <cell r="D230">
            <v>6452</v>
          </cell>
          <cell r="E230">
            <v>56493</v>
          </cell>
        </row>
        <row r="231">
          <cell r="A231" t="str">
            <v>032221a/66</v>
          </cell>
          <cell r="B231" t="str">
            <v>Laìm âáöu caïp dáöu phãøu tän,3-6kV, S&lt;=35mm2</v>
          </cell>
          <cell r="C231" t="str">
            <v>Âáöu</v>
          </cell>
          <cell r="D231">
            <v>71998</v>
          </cell>
          <cell r="E231">
            <v>26217</v>
          </cell>
        </row>
        <row r="232">
          <cell r="A232" t="str">
            <v>032222a/66</v>
          </cell>
          <cell r="B232" t="str">
            <v>Laìm âáöu caïp dáöu phãøu tän,3-6kV, S&lt;=70mm2</v>
          </cell>
          <cell r="C232" t="str">
            <v>Âáöu</v>
          </cell>
          <cell r="D232">
            <v>82734</v>
          </cell>
          <cell r="E232">
            <v>30276</v>
          </cell>
        </row>
        <row r="233">
          <cell r="A233" t="str">
            <v>032223a/66</v>
          </cell>
          <cell r="B233" t="str">
            <v>Laìm âáöu caïp dáöu phãøu tän,3-6kV, S&lt;=120mm2</v>
          </cell>
          <cell r="C233" t="str">
            <v>Âáöu</v>
          </cell>
          <cell r="D233">
            <v>87627</v>
          </cell>
          <cell r="E233">
            <v>40255</v>
          </cell>
        </row>
        <row r="234">
          <cell r="A234" t="str">
            <v>032224a/66</v>
          </cell>
          <cell r="B234" t="str">
            <v>Laìm âáöu caïp dáöu phãøu tän,3-6kV, S&lt;=185mm2</v>
          </cell>
          <cell r="C234" t="str">
            <v>Âáöu</v>
          </cell>
          <cell r="D234">
            <v>105645</v>
          </cell>
          <cell r="E234">
            <v>48205</v>
          </cell>
        </row>
        <row r="235">
          <cell r="A235" t="str">
            <v>032225a/66</v>
          </cell>
          <cell r="B235" t="str">
            <v>Laìm âáöu caïp dáöu phãøu tän,3-6kV, S&lt;=240mm2</v>
          </cell>
          <cell r="C235" t="str">
            <v>Âáöu</v>
          </cell>
          <cell r="D235">
            <v>119652</v>
          </cell>
          <cell r="E235">
            <v>52264</v>
          </cell>
        </row>
        <row r="236">
          <cell r="A236" t="str">
            <v>032226a/66</v>
          </cell>
          <cell r="B236" t="str">
            <v>Laìm âáöu caïp dáöu phãøu tän,3-6kV, S&lt;=300mm2</v>
          </cell>
          <cell r="C236" t="str">
            <v>Âáöu</v>
          </cell>
          <cell r="D236">
            <v>140889</v>
          </cell>
          <cell r="E236">
            <v>58353</v>
          </cell>
        </row>
        <row r="237">
          <cell r="A237" t="str">
            <v>032227a/66</v>
          </cell>
          <cell r="B237" t="str">
            <v>Laìm âáöu caïp dáöu phãøu tän,3-6kV, S&lt;=400mm2</v>
          </cell>
          <cell r="C237" t="str">
            <v>Âáöu</v>
          </cell>
          <cell r="D237">
            <v>159600</v>
          </cell>
          <cell r="E237">
            <v>70024</v>
          </cell>
        </row>
        <row r="238">
          <cell r="A238" t="str">
            <v>032221b/66</v>
          </cell>
          <cell r="B238" t="str">
            <v>Laìm âáöu caïp dáöu phãøu tän,10-15kV,&lt;=35mm2</v>
          </cell>
          <cell r="C238" t="str">
            <v>Âáöu</v>
          </cell>
          <cell r="D238">
            <v>71998</v>
          </cell>
          <cell r="E238">
            <v>34166</v>
          </cell>
        </row>
        <row r="239">
          <cell r="A239" t="str">
            <v>032222b/66</v>
          </cell>
          <cell r="B239" t="str">
            <v>Laìm âáöu caïp dáöu phãøu tän,10-15kV,&lt;=70mm2</v>
          </cell>
          <cell r="C239" t="str">
            <v>Âáöu</v>
          </cell>
          <cell r="D239">
            <v>82734</v>
          </cell>
          <cell r="E239">
            <v>38226</v>
          </cell>
        </row>
        <row r="240">
          <cell r="A240" t="str">
            <v>032223b/66</v>
          </cell>
          <cell r="B240" t="str">
            <v>Laìm âáöu caïp dáöu phãøu tän,10-15kV,&lt;=120mm2</v>
          </cell>
          <cell r="C240" t="str">
            <v>Âáöu</v>
          </cell>
          <cell r="D240">
            <v>87627</v>
          </cell>
          <cell r="E240">
            <v>48205</v>
          </cell>
        </row>
        <row r="241">
          <cell r="A241" t="str">
            <v>032224b/66</v>
          </cell>
          <cell r="B241" t="str">
            <v>Laìm âáöu caïp dáöu phãøu tän,10-15kV,&lt;=185mm2</v>
          </cell>
          <cell r="C241" t="str">
            <v>Âáöu</v>
          </cell>
          <cell r="D241">
            <v>105645</v>
          </cell>
          <cell r="E241">
            <v>58353</v>
          </cell>
        </row>
        <row r="242">
          <cell r="A242" t="str">
            <v>032225b/66</v>
          </cell>
          <cell r="B242" t="str">
            <v>Laìm âáöu caïp dáöu phãøu tän,10-15kV,&lt;=240mm2</v>
          </cell>
          <cell r="C242" t="str">
            <v>Âáöu</v>
          </cell>
          <cell r="D242">
            <v>119652</v>
          </cell>
          <cell r="E242">
            <v>64273</v>
          </cell>
        </row>
        <row r="243">
          <cell r="A243" t="str">
            <v>032226b/66</v>
          </cell>
          <cell r="B243" t="str">
            <v>Laìm âáöu caïp dáöu phãøu tän,10-15kV,&lt;=300mm2</v>
          </cell>
          <cell r="C243" t="str">
            <v>Âáöu</v>
          </cell>
          <cell r="D243">
            <v>140889</v>
          </cell>
          <cell r="E243">
            <v>70870</v>
          </cell>
        </row>
        <row r="244">
          <cell r="A244" t="str">
            <v>032227b/66</v>
          </cell>
          <cell r="B244" t="str">
            <v>Laìm âáöu caïp dáöu phãøu tän,10-15kV,&lt;=400mm2</v>
          </cell>
          <cell r="C244" t="str">
            <v>Âáöu</v>
          </cell>
          <cell r="D244">
            <v>159600</v>
          </cell>
          <cell r="E244">
            <v>85077</v>
          </cell>
        </row>
        <row r="245">
          <cell r="A245" t="str">
            <v>032221c/66</v>
          </cell>
          <cell r="B245" t="str">
            <v>Laìm âáöu caïp dáöu phãøu gang,3-6kV, S&lt;=35mm2</v>
          </cell>
          <cell r="C245" t="str">
            <v>Âáöu</v>
          </cell>
          <cell r="D245">
            <v>79873</v>
          </cell>
          <cell r="E245">
            <v>52264</v>
          </cell>
        </row>
        <row r="246">
          <cell r="A246" t="str">
            <v>032222c/66</v>
          </cell>
          <cell r="B246" t="str">
            <v>Laìm âáöu caïp dáöu phãøu gang,3-6kV, S&lt;=70mm2</v>
          </cell>
          <cell r="C246" t="str">
            <v>Âáöu</v>
          </cell>
          <cell r="D246">
            <v>93234</v>
          </cell>
          <cell r="E246">
            <v>58353</v>
          </cell>
        </row>
        <row r="247">
          <cell r="A247" t="str">
            <v>032223c/66</v>
          </cell>
          <cell r="B247" t="str">
            <v>Laìm âáöu caïp dáöu phãøu gang,3-6kV, S&lt;=120mm2</v>
          </cell>
          <cell r="C247" t="str">
            <v>Âáöu</v>
          </cell>
          <cell r="D247">
            <v>98127</v>
          </cell>
          <cell r="E247">
            <v>64273</v>
          </cell>
        </row>
        <row r="248">
          <cell r="A248" t="str">
            <v>032224c/66</v>
          </cell>
          <cell r="B248" t="str">
            <v>Laìm âáöu caïp dáöu phãøu gang,3-6kV, S&lt;=185mm2</v>
          </cell>
          <cell r="C248" t="str">
            <v>Âáöu</v>
          </cell>
          <cell r="D248">
            <v>121395</v>
          </cell>
          <cell r="E248">
            <v>70362</v>
          </cell>
        </row>
        <row r="249">
          <cell r="A249" t="str">
            <v>032225c/66</v>
          </cell>
          <cell r="B249" t="str">
            <v>Laìm âáöu caïp dáöu phãøu gang,3-6kV, S&lt;=240mm2</v>
          </cell>
          <cell r="C249" t="str">
            <v>Âáöu</v>
          </cell>
          <cell r="D249">
            <v>138027</v>
          </cell>
          <cell r="E249">
            <v>78481</v>
          </cell>
        </row>
        <row r="250">
          <cell r="A250" t="str">
            <v>032226c/66</v>
          </cell>
          <cell r="B250" t="str">
            <v>Laìm âáöu caïp dáöu phãøu gang,3-6kV, S&lt;=300mm2</v>
          </cell>
          <cell r="C250" t="str">
            <v>Âáöu</v>
          </cell>
          <cell r="D250">
            <v>172389</v>
          </cell>
          <cell r="E250">
            <v>86431</v>
          </cell>
        </row>
        <row r="251">
          <cell r="A251" t="str">
            <v>032227c/66</v>
          </cell>
          <cell r="B251" t="str">
            <v>Laìm âáöu caïp dáöu phãøu gang,3-6kV, S&lt;=400mm2</v>
          </cell>
          <cell r="C251" t="str">
            <v>Âáöu</v>
          </cell>
          <cell r="D251">
            <v>191100</v>
          </cell>
          <cell r="E251">
            <v>103683</v>
          </cell>
        </row>
        <row r="252">
          <cell r="A252" t="str">
            <v>032221d/66</v>
          </cell>
          <cell r="B252" t="str">
            <v>Laìm âáöu caïp dáöu phãøu gang,10-15kV,&lt;=35mm2</v>
          </cell>
          <cell r="C252" t="str">
            <v>Âáöu</v>
          </cell>
          <cell r="D252">
            <v>79873</v>
          </cell>
          <cell r="E252">
            <v>64273</v>
          </cell>
        </row>
        <row r="253">
          <cell r="A253" t="str">
            <v>032222d/66</v>
          </cell>
          <cell r="B253" t="str">
            <v>Laìm âáöu caïp dáöu phãøu gang,10-15kV,&lt;=70mm2</v>
          </cell>
          <cell r="C253" t="str">
            <v>Âáöu</v>
          </cell>
          <cell r="D253">
            <v>93234</v>
          </cell>
          <cell r="E253">
            <v>70362</v>
          </cell>
        </row>
        <row r="254">
          <cell r="A254" t="str">
            <v>032223d/66</v>
          </cell>
          <cell r="B254" t="str">
            <v>Laìm âáöu caïp dáöu phãøu gang,10-15kV,&lt;=120mm2</v>
          </cell>
          <cell r="C254" t="str">
            <v>Âáöu</v>
          </cell>
          <cell r="D254">
            <v>98127</v>
          </cell>
          <cell r="E254">
            <v>78481</v>
          </cell>
        </row>
        <row r="255">
          <cell r="A255" t="str">
            <v>032224d/66</v>
          </cell>
          <cell r="B255" t="str">
            <v>Laìm âáöu caïp dáöu phãøu gang,10-15kV,&lt;=185mm2</v>
          </cell>
          <cell r="C255" t="str">
            <v>Âáöu</v>
          </cell>
          <cell r="D255">
            <v>121395</v>
          </cell>
          <cell r="E255">
            <v>86431</v>
          </cell>
        </row>
        <row r="256">
          <cell r="A256" t="str">
            <v>032225d/66</v>
          </cell>
          <cell r="B256" t="str">
            <v>Laìm âáöu caïp dáöu phãøu gang,10-15kV,&lt;=240mm2</v>
          </cell>
          <cell r="C256" t="str">
            <v>Âáöu</v>
          </cell>
          <cell r="D256">
            <v>138027</v>
          </cell>
          <cell r="E256">
            <v>94549</v>
          </cell>
        </row>
        <row r="257">
          <cell r="A257" t="str">
            <v>032226d/66</v>
          </cell>
          <cell r="B257" t="str">
            <v>Laìm âáöu caïp dáöu phãøu gang,10-15kV,&lt;=300mm2</v>
          </cell>
          <cell r="C257" t="str">
            <v>Âáöu</v>
          </cell>
          <cell r="D257">
            <v>172389</v>
          </cell>
          <cell r="E257">
            <v>103852</v>
          </cell>
        </row>
        <row r="258">
          <cell r="A258" t="str">
            <v>032227d/66</v>
          </cell>
          <cell r="B258" t="str">
            <v>Laìm âáöu caïp dáöu phãøu gang,10-15kV,&lt;=400mm2</v>
          </cell>
          <cell r="C258" t="str">
            <v>Âáöu</v>
          </cell>
          <cell r="D258">
            <v>191100</v>
          </cell>
          <cell r="E258">
            <v>124487</v>
          </cell>
        </row>
        <row r="259">
          <cell r="A259" t="str">
            <v>032311a/66</v>
          </cell>
          <cell r="B259" t="str">
            <v>Laìm âáöu caïp khä 22kV,&lt;=35mm2</v>
          </cell>
          <cell r="C259" t="str">
            <v>Âáöu</v>
          </cell>
          <cell r="D259">
            <v>6384</v>
          </cell>
          <cell r="E259">
            <v>31291</v>
          </cell>
        </row>
        <row r="260">
          <cell r="A260" t="str">
            <v>032312a/66</v>
          </cell>
          <cell r="B260" t="str">
            <v>Laìm âáöu caïp khä 22kV,&lt;=70mm2</v>
          </cell>
          <cell r="C260" t="str">
            <v>Âáöu</v>
          </cell>
          <cell r="D260">
            <v>6384</v>
          </cell>
          <cell r="E260">
            <v>34674</v>
          </cell>
        </row>
        <row r="261">
          <cell r="A261" t="str">
            <v>032313a/66</v>
          </cell>
          <cell r="B261" t="str">
            <v>Laìm âáöu caïp khä 22kV,&lt;=120mm2</v>
          </cell>
          <cell r="C261" t="str">
            <v>Âáöu</v>
          </cell>
          <cell r="D261">
            <v>6405</v>
          </cell>
          <cell r="E261">
            <v>38395</v>
          </cell>
        </row>
        <row r="262">
          <cell r="A262" t="str">
            <v>032314a/66</v>
          </cell>
          <cell r="B262" t="str">
            <v>Laìm âáöu caïp khä 22kV,&lt;=185mm2</v>
          </cell>
          <cell r="C262" t="str">
            <v>Âáöu</v>
          </cell>
          <cell r="D262">
            <v>7455</v>
          </cell>
          <cell r="E262">
            <v>42285</v>
          </cell>
        </row>
        <row r="263">
          <cell r="A263" t="str">
            <v>032315a/66</v>
          </cell>
          <cell r="B263" t="str">
            <v>Laìm âáöu caïp khä 22kV,&lt;=240mm2</v>
          </cell>
          <cell r="C263" t="str">
            <v>Âáöu</v>
          </cell>
          <cell r="D263">
            <v>7476</v>
          </cell>
          <cell r="E263">
            <v>47190</v>
          </cell>
        </row>
        <row r="264">
          <cell r="A264" t="str">
            <v>032316a/66</v>
          </cell>
          <cell r="B264" t="str">
            <v>Laìm âáöu caïp khä 22kV,&lt;=300mm2</v>
          </cell>
          <cell r="C264" t="str">
            <v>Âáöu</v>
          </cell>
          <cell r="D264">
            <v>7476</v>
          </cell>
          <cell r="E264">
            <v>61229</v>
          </cell>
        </row>
        <row r="265">
          <cell r="A265" t="str">
            <v>032317a/66</v>
          </cell>
          <cell r="B265" t="str">
            <v>Laìm âáöu caïp khä 22kV,&lt;=400mm2</v>
          </cell>
          <cell r="C265" t="str">
            <v>Âáöu</v>
          </cell>
          <cell r="D265">
            <v>8972</v>
          </cell>
          <cell r="E265">
            <v>73407</v>
          </cell>
        </row>
        <row r="266">
          <cell r="A266" t="str">
            <v>032311b/66</v>
          </cell>
          <cell r="B266" t="str">
            <v>Laìm âáöu caïp khä 35kV,&lt;=35mm2</v>
          </cell>
          <cell r="C266" t="str">
            <v>Âáöu</v>
          </cell>
          <cell r="D266">
            <v>6384</v>
          </cell>
          <cell r="E266">
            <v>40763</v>
          </cell>
        </row>
        <row r="267">
          <cell r="A267" t="str">
            <v>032312b/66</v>
          </cell>
          <cell r="B267" t="str">
            <v>Laìm âáöu caïp khä 35kV,&lt;=70mm2</v>
          </cell>
          <cell r="C267" t="str">
            <v>Âáöu</v>
          </cell>
          <cell r="D267">
            <v>6384</v>
          </cell>
          <cell r="E267">
            <v>45160</v>
          </cell>
        </row>
        <row r="268">
          <cell r="A268" t="str">
            <v>032313b/66</v>
          </cell>
          <cell r="B268" t="str">
            <v>Laìm âáöu caïp khä 35kV,&lt;=120mm2</v>
          </cell>
          <cell r="C268" t="str">
            <v>Âáöu</v>
          </cell>
          <cell r="D268">
            <v>6405</v>
          </cell>
          <cell r="E268">
            <v>49896</v>
          </cell>
        </row>
        <row r="269">
          <cell r="A269" t="str">
            <v>032314b/66</v>
          </cell>
          <cell r="B269" t="str">
            <v>Laìm âáöu caïp khä 35kV,&lt;=185mm2</v>
          </cell>
          <cell r="C269" t="str">
            <v>Âáöu</v>
          </cell>
          <cell r="D269">
            <v>7455</v>
          </cell>
          <cell r="E269">
            <v>54801</v>
          </cell>
        </row>
        <row r="270">
          <cell r="A270" t="str">
            <v>032315b/66</v>
          </cell>
          <cell r="B270" t="str">
            <v>Laìm âáöu caïp khä 35kV,&lt;=240mm2</v>
          </cell>
          <cell r="C270" t="str">
            <v>Âáöu</v>
          </cell>
          <cell r="D270">
            <v>7476</v>
          </cell>
          <cell r="E270">
            <v>61398</v>
          </cell>
        </row>
        <row r="271">
          <cell r="A271" t="str">
            <v>032316b/66</v>
          </cell>
          <cell r="B271" t="str">
            <v>Laìm âáöu caïp khä 35kV,&lt;=300mm2</v>
          </cell>
          <cell r="C271" t="str">
            <v>Âáöu</v>
          </cell>
          <cell r="D271">
            <v>7476</v>
          </cell>
          <cell r="E271">
            <v>79496</v>
          </cell>
        </row>
        <row r="272">
          <cell r="A272" t="str">
            <v>032317b/66</v>
          </cell>
          <cell r="B272" t="str">
            <v>Laìm âáöu caïp khä 35kV,&lt;=400mm2</v>
          </cell>
          <cell r="C272" t="str">
            <v>Âáöu</v>
          </cell>
          <cell r="D272">
            <v>8972</v>
          </cell>
          <cell r="E272">
            <v>95395</v>
          </cell>
        </row>
        <row r="273">
          <cell r="A273" t="str">
            <v>032321a/66</v>
          </cell>
          <cell r="B273" t="str">
            <v>Laìm âáöu caïp dáöu phãøu tän,22kV,&lt;=35mm2</v>
          </cell>
          <cell r="C273" t="str">
            <v>Âáöu</v>
          </cell>
          <cell r="D273">
            <v>177124</v>
          </cell>
          <cell r="E273">
            <v>48881</v>
          </cell>
        </row>
        <row r="274">
          <cell r="A274" t="str">
            <v>032322a/66</v>
          </cell>
          <cell r="B274" t="str">
            <v>Laìm âáöu caïp dáöu phãøu tän,22kV,&lt;=70mm2</v>
          </cell>
          <cell r="C274" t="str">
            <v>Âáöu</v>
          </cell>
          <cell r="D274">
            <v>179749</v>
          </cell>
          <cell r="E274">
            <v>61060</v>
          </cell>
        </row>
        <row r="275">
          <cell r="A275" t="str">
            <v>032323a/66</v>
          </cell>
          <cell r="B275" t="str">
            <v>Laìm âáöu caïp dáöu phãøu tän,22kV,&lt;=120mm2</v>
          </cell>
          <cell r="C275" t="str">
            <v>Âáöu</v>
          </cell>
          <cell r="D275">
            <v>183167</v>
          </cell>
          <cell r="E275">
            <v>73238</v>
          </cell>
        </row>
        <row r="276">
          <cell r="A276" t="str">
            <v>032324a/66</v>
          </cell>
          <cell r="B276" t="str">
            <v>Laìm âáöu caïp dáöu phãøu tän,22kV,&lt;=185mm2</v>
          </cell>
          <cell r="C276" t="str">
            <v>Âáöu</v>
          </cell>
          <cell r="D276">
            <v>208892</v>
          </cell>
          <cell r="E276">
            <v>84232</v>
          </cell>
        </row>
        <row r="277">
          <cell r="A277" t="str">
            <v>032325a/66</v>
          </cell>
          <cell r="B277" t="str">
            <v>Laìm âáöu caïp dáöu phãøu tän,22kV,&lt;=240mm2</v>
          </cell>
          <cell r="C277" t="str">
            <v>Âáöu</v>
          </cell>
          <cell r="D277">
            <v>214935</v>
          </cell>
          <cell r="E277">
            <v>94211</v>
          </cell>
        </row>
        <row r="278">
          <cell r="A278" t="str">
            <v>032326a/66</v>
          </cell>
          <cell r="B278" t="str">
            <v>Laìm âáöu caïp dáöu phãøu tän,22kV,&lt;=300mm2</v>
          </cell>
          <cell r="C278" t="str">
            <v>Âáöu</v>
          </cell>
          <cell r="D278">
            <v>228060</v>
          </cell>
          <cell r="E278">
            <v>102499</v>
          </cell>
        </row>
        <row r="279">
          <cell r="A279" t="str">
            <v>032327a/66</v>
          </cell>
          <cell r="B279" t="str">
            <v>Laìm âáöu caïp dáöu phãøu tän,22kV,&lt;=400mm2</v>
          </cell>
          <cell r="C279" t="str">
            <v>Âáöu</v>
          </cell>
          <cell r="D279">
            <v>256364</v>
          </cell>
          <cell r="E279">
            <v>122965</v>
          </cell>
        </row>
        <row r="280">
          <cell r="A280" t="str">
            <v>032321b/66</v>
          </cell>
          <cell r="B280" t="str">
            <v>Laìm âáöu caïp dáöu phãøu tän,35kV,&lt;=35mm2</v>
          </cell>
          <cell r="C280" t="str">
            <v>Âáöu</v>
          </cell>
          <cell r="D280">
            <v>177124</v>
          </cell>
          <cell r="E280">
            <v>58692</v>
          </cell>
        </row>
        <row r="281">
          <cell r="A281" t="str">
            <v>032322b/66</v>
          </cell>
          <cell r="B281" t="str">
            <v>Laìm âáöu caïp dáöu phãøu tän,35kV,&lt;=70mm2</v>
          </cell>
          <cell r="C281" t="str">
            <v>Âáöu</v>
          </cell>
          <cell r="D281">
            <v>179749</v>
          </cell>
          <cell r="E281">
            <v>73238</v>
          </cell>
        </row>
        <row r="282">
          <cell r="A282" t="str">
            <v>032323b/66</v>
          </cell>
          <cell r="B282" t="str">
            <v>Laìm âáöu caïp dáöu phãøu tän,35kV,&lt;=120mm2</v>
          </cell>
          <cell r="C282" t="str">
            <v>Âáöu</v>
          </cell>
          <cell r="D282">
            <v>183167</v>
          </cell>
          <cell r="E282">
            <v>87953</v>
          </cell>
        </row>
        <row r="283">
          <cell r="A283" t="str">
            <v>032324b/66</v>
          </cell>
          <cell r="B283" t="str">
            <v>Laìm âáöu caïp dáöu phãøu tän,35kV,&lt;=185mm2</v>
          </cell>
          <cell r="C283" t="str">
            <v>Âáöu</v>
          </cell>
          <cell r="D283">
            <v>208892</v>
          </cell>
          <cell r="E283">
            <v>101146</v>
          </cell>
        </row>
        <row r="284">
          <cell r="A284" t="str">
            <v>032325b/66</v>
          </cell>
          <cell r="B284" t="str">
            <v>Laìm âáöu caïp dáöu phãøu tän,35kV,&lt;=240mm2</v>
          </cell>
          <cell r="C284" t="str">
            <v>Âáöu</v>
          </cell>
          <cell r="D284">
            <v>214935</v>
          </cell>
          <cell r="E284">
            <v>112986</v>
          </cell>
        </row>
        <row r="285">
          <cell r="A285" t="str">
            <v>032326b/66</v>
          </cell>
          <cell r="B285" t="str">
            <v>Laìm âáöu caïp dáöu phãøu tän,35kV,&lt;=300mm2</v>
          </cell>
          <cell r="C285" t="str">
            <v>Âáöu</v>
          </cell>
          <cell r="D285">
            <v>228060</v>
          </cell>
          <cell r="E285">
            <v>123134</v>
          </cell>
        </row>
        <row r="286">
          <cell r="A286" t="str">
            <v>032327b/66</v>
          </cell>
          <cell r="B286" t="str">
            <v>Laìm âáöu caïp dáöu phãøu tän,35kV,&lt;=400mm2</v>
          </cell>
          <cell r="C286" t="str">
            <v>Âáöu</v>
          </cell>
          <cell r="D286">
            <v>256364</v>
          </cell>
          <cell r="E286">
            <v>147659</v>
          </cell>
        </row>
        <row r="287">
          <cell r="A287" t="str">
            <v>032321c/66</v>
          </cell>
          <cell r="B287" t="str">
            <v>Laìm âáöu caïp dáöu phãøu gang,22kV,&lt;=35mm2</v>
          </cell>
          <cell r="C287" t="str">
            <v>Âáöu</v>
          </cell>
          <cell r="D287">
            <v>184999</v>
          </cell>
          <cell r="E287">
            <v>91505</v>
          </cell>
        </row>
        <row r="288">
          <cell r="A288" t="str">
            <v>032322c/66</v>
          </cell>
          <cell r="B288" t="str">
            <v>Laìm âáöu caïp dáöu phãøu gang,22kV,&lt;=70mm2</v>
          </cell>
          <cell r="C288" t="str">
            <v>Âáöu</v>
          </cell>
          <cell r="D288">
            <v>190249</v>
          </cell>
          <cell r="E288">
            <v>101822</v>
          </cell>
        </row>
        <row r="289">
          <cell r="A289" t="str">
            <v>032323c/66</v>
          </cell>
          <cell r="B289" t="str">
            <v>Laìm âáöu caïp dáöu phãøu gang,22kV,&lt;=120mm2</v>
          </cell>
          <cell r="C289" t="str">
            <v>Âáöu</v>
          </cell>
          <cell r="D289">
            <v>193667</v>
          </cell>
          <cell r="E289">
            <v>112478</v>
          </cell>
        </row>
        <row r="290">
          <cell r="A290" t="str">
            <v>032324c/66</v>
          </cell>
          <cell r="B290" t="str">
            <v>Laìm âáöu caïp dáöu phãøu gang,22kV,&lt;=185mm2</v>
          </cell>
          <cell r="C290" t="str">
            <v>Âáöu</v>
          </cell>
          <cell r="D290">
            <v>224642</v>
          </cell>
          <cell r="E290">
            <v>122796</v>
          </cell>
        </row>
        <row r="291">
          <cell r="A291" t="str">
            <v>032325c/66</v>
          </cell>
          <cell r="B291" t="str">
            <v>Laìm âáöu caïp dáöu phãøu gang,22kV,&lt;=240mm2</v>
          </cell>
          <cell r="C291" t="str">
            <v>Âáöu</v>
          </cell>
          <cell r="D291">
            <v>233310</v>
          </cell>
          <cell r="E291">
            <v>145291</v>
          </cell>
        </row>
        <row r="292">
          <cell r="A292" t="str">
            <v>032326c/66</v>
          </cell>
          <cell r="B292" t="str">
            <v>Laìm âáöu caïp dáöu phãøu gang,22kV,&lt;=300mm2</v>
          </cell>
          <cell r="C292" t="str">
            <v>Âáöu</v>
          </cell>
          <cell r="D292">
            <v>259560</v>
          </cell>
          <cell r="E292">
            <v>148336</v>
          </cell>
        </row>
        <row r="293">
          <cell r="A293" t="str">
            <v>032327c/66</v>
          </cell>
          <cell r="B293" t="str">
            <v>Laìm âáöu caïp dáöu phãøu gang,22kV,&lt;=400mm2</v>
          </cell>
          <cell r="C293" t="str">
            <v>Âáöu</v>
          </cell>
          <cell r="D293">
            <v>287864</v>
          </cell>
          <cell r="E293">
            <v>177935</v>
          </cell>
        </row>
        <row r="294">
          <cell r="A294" t="str">
            <v>032321d/66</v>
          </cell>
          <cell r="B294" t="str">
            <v>Laìm âáöu caïp dáöu phãøu gang,35kV,&lt;=35mm2</v>
          </cell>
          <cell r="C294" t="str">
            <v>Âáöu</v>
          </cell>
          <cell r="D294">
            <v>184999</v>
          </cell>
          <cell r="E294">
            <v>118905</v>
          </cell>
        </row>
        <row r="295">
          <cell r="A295" t="str">
            <v>032322d/66</v>
          </cell>
          <cell r="B295" t="str">
            <v>Laìm âáöu caïp dáöu phãøu gang,35kV,&lt;=70mm2</v>
          </cell>
          <cell r="C295" t="str">
            <v>Âáöu</v>
          </cell>
          <cell r="D295">
            <v>190249</v>
          </cell>
          <cell r="E295">
            <v>132437</v>
          </cell>
        </row>
        <row r="296">
          <cell r="A296" t="str">
            <v>032323d/66</v>
          </cell>
          <cell r="B296" t="str">
            <v>Laìm âáöu caïp dáöu phãøu gang,35kV,&lt;=120mm2</v>
          </cell>
          <cell r="C296" t="str">
            <v>Âáöu</v>
          </cell>
          <cell r="D296">
            <v>193667</v>
          </cell>
          <cell r="E296">
            <v>146306</v>
          </cell>
        </row>
        <row r="297">
          <cell r="A297" t="str">
            <v>032324d/66</v>
          </cell>
          <cell r="B297" t="str">
            <v>Laìm âáöu caïp dáöu phãøu gang,35kV,&lt;=185mm2</v>
          </cell>
          <cell r="C297" t="str">
            <v>Âáöu</v>
          </cell>
          <cell r="D297">
            <v>224642</v>
          </cell>
          <cell r="E297">
            <v>159499</v>
          </cell>
        </row>
        <row r="298">
          <cell r="A298" t="str">
            <v>032325d/66</v>
          </cell>
          <cell r="B298" t="str">
            <v>Laìm âáöu caïp dáöu phãøu gang,35kV,&lt;=240mm2</v>
          </cell>
          <cell r="C298" t="str">
            <v>Âáöu</v>
          </cell>
          <cell r="D298">
            <v>233310</v>
          </cell>
          <cell r="E298">
            <v>192820</v>
          </cell>
        </row>
        <row r="299">
          <cell r="A299" t="str">
            <v>032326d/66</v>
          </cell>
          <cell r="B299" t="str">
            <v>Laìm âáöu caïp dáöu phãøu gang,35kV,&lt;=300mm2</v>
          </cell>
          <cell r="C299" t="str">
            <v>Âáöu</v>
          </cell>
          <cell r="D299">
            <v>259560</v>
          </cell>
          <cell r="E299">
            <v>192820</v>
          </cell>
        </row>
        <row r="300">
          <cell r="A300" t="str">
            <v>032327d/66</v>
          </cell>
          <cell r="B300" t="str">
            <v>Laìm âáöu caïp dáöu phãøu gang,35kV,&lt;=400mm2</v>
          </cell>
          <cell r="C300" t="str">
            <v>Âáöu</v>
          </cell>
          <cell r="D300">
            <v>287864</v>
          </cell>
          <cell r="E300">
            <v>231384</v>
          </cell>
        </row>
        <row r="301">
          <cell r="A301" t="str">
            <v>032501/66</v>
          </cell>
          <cell r="B301" t="str">
            <v>Laìm âáöu caïp kiãøm tra &lt;=6 ruäüt</v>
          </cell>
          <cell r="C301" t="str">
            <v>Âáöu</v>
          </cell>
          <cell r="D301">
            <v>2693</v>
          </cell>
          <cell r="E301">
            <v>12754</v>
          </cell>
        </row>
        <row r="302">
          <cell r="A302" t="str">
            <v>032502/66</v>
          </cell>
          <cell r="B302" t="str">
            <v>Laìm âáöu caïp kiãøm tra &lt;=14 ruäüt</v>
          </cell>
          <cell r="C302" t="str">
            <v>Âáöu</v>
          </cell>
          <cell r="D302">
            <v>3465</v>
          </cell>
          <cell r="E302">
            <v>18299</v>
          </cell>
        </row>
        <row r="303">
          <cell r="A303" t="str">
            <v>032503/66</v>
          </cell>
          <cell r="B303" t="str">
            <v>Laìm âáöu caïp kiãøm tra &lt;=19 ruäüt</v>
          </cell>
          <cell r="C303" t="str">
            <v>Âáöu</v>
          </cell>
          <cell r="D303">
            <v>3848</v>
          </cell>
          <cell r="E303">
            <v>23844</v>
          </cell>
        </row>
        <row r="304">
          <cell r="A304" t="str">
            <v>032504/66</v>
          </cell>
          <cell r="B304" t="str">
            <v>Laìm âáöu caïp kiãøm tra &lt;=27 ruäüt</v>
          </cell>
          <cell r="C304" t="str">
            <v>Âáöu</v>
          </cell>
          <cell r="D304">
            <v>4725</v>
          </cell>
          <cell r="E304">
            <v>26432</v>
          </cell>
        </row>
        <row r="305">
          <cell r="A305" t="str">
            <v>032505/66</v>
          </cell>
          <cell r="B305" t="str">
            <v>Laìm âáöu caïp kiãøm tra &lt;=36 ruäüt</v>
          </cell>
          <cell r="C305" t="str">
            <v>Âáöu</v>
          </cell>
          <cell r="D305">
            <v>5880</v>
          </cell>
          <cell r="E305">
            <v>35674</v>
          </cell>
        </row>
        <row r="306">
          <cell r="B306" t="str">
            <v>Laìm häüp näúi caïp</v>
          </cell>
        </row>
        <row r="307">
          <cell r="A307" t="str">
            <v>033111/66</v>
          </cell>
          <cell r="B307" t="str">
            <v>Häüp näúi caïp khä haû thãú,3-4 ruäüt U&lt;=1000V, S&lt;=35mm2</v>
          </cell>
          <cell r="C307" t="str">
            <v>Häüp</v>
          </cell>
          <cell r="D307">
            <v>6458</v>
          </cell>
          <cell r="E307">
            <v>32137</v>
          </cell>
        </row>
        <row r="308">
          <cell r="A308" t="str">
            <v>033112/66</v>
          </cell>
          <cell r="B308" t="str">
            <v>Häüp näúi caïp khä haû thãú,3-4 ruäüt U&lt;=1000V, S&lt;=70mm2</v>
          </cell>
          <cell r="C308" t="str">
            <v>Âáöu</v>
          </cell>
          <cell r="D308">
            <v>6458</v>
          </cell>
          <cell r="E308">
            <v>32813</v>
          </cell>
        </row>
        <row r="309">
          <cell r="A309" t="str">
            <v>033113/66</v>
          </cell>
          <cell r="B309" t="str">
            <v>Häüp näúi caïp khä haû thãú,3-4 ruäüt U&lt;=1000V, S&lt;=120mm2</v>
          </cell>
          <cell r="C309" t="str">
            <v>Âáöu</v>
          </cell>
          <cell r="D309">
            <v>6458</v>
          </cell>
          <cell r="E309">
            <v>36196</v>
          </cell>
        </row>
        <row r="310">
          <cell r="A310" t="str">
            <v>033114/66</v>
          </cell>
          <cell r="B310" t="str">
            <v>Häüp näúi caïp khä haû thãú,3-4 ruäüt U&lt;=1000V, S&lt;=185mm2</v>
          </cell>
          <cell r="C310" t="str">
            <v>Âáöu</v>
          </cell>
          <cell r="D310">
            <v>8085</v>
          </cell>
          <cell r="E310">
            <v>40086</v>
          </cell>
        </row>
        <row r="311">
          <cell r="A311" t="str">
            <v>033115/66</v>
          </cell>
          <cell r="B311" t="str">
            <v>Häüp näúi caïp khä haû thãú,3-4 ruäüt U&lt;=1000V, S&lt;=240mm2</v>
          </cell>
          <cell r="C311" t="str">
            <v>Âáöu</v>
          </cell>
          <cell r="D311">
            <v>8085</v>
          </cell>
          <cell r="E311">
            <v>43469</v>
          </cell>
        </row>
        <row r="312">
          <cell r="A312" t="str">
            <v>033116/66</v>
          </cell>
          <cell r="B312" t="str">
            <v>Häüp näúi caïp khä haû thãú,3-4 ruäüt U&lt;=1000V, S&lt;=300mm2</v>
          </cell>
          <cell r="C312" t="str">
            <v>Âáöu</v>
          </cell>
          <cell r="D312">
            <v>8085</v>
          </cell>
          <cell r="E312">
            <v>47190</v>
          </cell>
        </row>
        <row r="313">
          <cell r="A313" t="str">
            <v>033117/66</v>
          </cell>
          <cell r="B313" t="str">
            <v>Häüp näúi caïp khä haû thãú,3-4 ruäüt U&lt;=1000V, S&lt;=400mm2</v>
          </cell>
          <cell r="C313" t="str">
            <v>Âáöu</v>
          </cell>
          <cell r="D313">
            <v>9702</v>
          </cell>
          <cell r="E313">
            <v>56662</v>
          </cell>
        </row>
        <row r="314">
          <cell r="A314" t="str">
            <v>033121/66</v>
          </cell>
          <cell r="B314" t="str">
            <v>Häüp näúi caïp dáöu haû thãú,3-4 ruäüt U&lt;=1000V, S&lt;=35mm2</v>
          </cell>
          <cell r="C314" t="str">
            <v>Häüp</v>
          </cell>
          <cell r="D314">
            <v>80774</v>
          </cell>
          <cell r="E314">
            <v>96410</v>
          </cell>
        </row>
        <row r="315">
          <cell r="A315" t="str">
            <v>033122/66</v>
          </cell>
          <cell r="B315" t="str">
            <v>Häüp näúi caïp dáöu haû thãú,3-4 ruäüt U&lt;=1000V, S&lt;=70mm2</v>
          </cell>
          <cell r="C315" t="str">
            <v>Âáöu</v>
          </cell>
          <cell r="D315">
            <v>90605</v>
          </cell>
          <cell r="E315">
            <v>109264</v>
          </cell>
        </row>
        <row r="316">
          <cell r="A316" t="str">
            <v>033123/66</v>
          </cell>
          <cell r="B316" t="str">
            <v>Häüp näúi caïp dáöu haû thãú,3-4 ruäüt U&lt;=1000V, S&lt;=120mm2</v>
          </cell>
          <cell r="C316" t="str">
            <v>Âáöu</v>
          </cell>
          <cell r="D316">
            <v>107128</v>
          </cell>
          <cell r="E316">
            <v>120597</v>
          </cell>
        </row>
        <row r="317">
          <cell r="A317" t="str">
            <v>033124/66</v>
          </cell>
          <cell r="B317" t="str">
            <v>Häüp näúi°???????????4??????????_x0000_?????_x0000_?????????5?????????</v>
          </cell>
          <cell r="C317" t="str">
            <v>Âáöu</v>
          </cell>
          <cell r="D317">
            <v>121781</v>
          </cell>
          <cell r="E317">
            <v>133451</v>
          </cell>
        </row>
        <row r="318">
          <cell r="A318" t="str">
            <v>000V, S&lt;=240mm2	_x0000__x0000_033126/66_x001C__x0000__x0000_Keûp reî nhaïnh dáy &lt;=240mm2_x0006__x0000__x0000_KRN300_x001C__x0000__x0000_Keûp reî nhaïnh dáy &lt;=300mm2_x0003__x0000__x0000_KÂR_x0014__x0000__x0000_Keûp âáúu reî nhaïnh	_x0000__x0000_Keûp nhäm_x000F__x0000__x0000_Keûp âäöng nhäm_x0010__x0000__x0000_Siãút Caïp âäöng_x000F__x0000__x0000_Âáöu cäút âäöng_x0006__x0000__x0000_ÂCM400_x0006__x0000__x0000_ÂCM500_x001D__x0000__x0000_Âáöu cäút âäöng nhäm cuía Uïc_x000E__x0000__x0000_Âáöu cäú</v>
          </cell>
          <cell r="B318" t="e">
            <v>#N/A</v>
          </cell>
          <cell r="C318" t="str">
            <v>Âáöu</v>
          </cell>
          <cell r="D318">
            <v>145038</v>
          </cell>
          <cell r="E318">
            <v>144615</v>
          </cell>
        </row>
        <row r="319">
          <cell r="A319" t="e">
            <v>#N/A</v>
          </cell>
          <cell r="B319" t="str">
            <v>Häüp näúi caïp dáu haû thãú,3-4 ruäüt U&lt;=1000V, S&lt;=300mm2</v>
          </cell>
          <cell r="C319" t="str">
            <v>Âáöu</v>
          </cell>
          <cell r="D319">
            <v>156167</v>
          </cell>
          <cell r="E319">
            <v>157469</v>
          </cell>
        </row>
        <row r="320">
          <cell r="A320" t="str">
            <v>033127/66</v>
          </cell>
          <cell r="B320" t="str">
            <v>Häüp näúi caïp dáöu haû thãú,3-4 ruäüt U&lt;=1000V, S&lt;=400mm2</v>
          </cell>
          <cell r="C320" t="str">
            <v>Âáöu</v>
          </cell>
          <cell r="D320">
            <v>177425</v>
          </cell>
          <cell r="E320">
            <v>188929</v>
          </cell>
        </row>
        <row r="321">
          <cell r="A321" t="str">
            <v>033211a/66</v>
          </cell>
          <cell r="B321" t="str">
            <v>Häüp näúi caïp khä 3-6kV, S&lt;=35mm2</v>
          </cell>
          <cell r="C321" t="str">
            <v>Häüp</v>
          </cell>
          <cell r="D321">
            <v>6458</v>
          </cell>
          <cell r="E321">
            <v>33321</v>
          </cell>
        </row>
        <row r="322">
          <cell r="A322" t="str">
            <v>033212a/66</v>
          </cell>
          <cell r="B322" t="str">
            <v>Häüp näúi caïp khä 3-6kV, S&lt;=70mm2</v>
          </cell>
          <cell r="C322" t="str">
            <v>Häüp</v>
          </cell>
          <cell r="D322">
            <v>6458</v>
          </cell>
          <cell r="E322">
            <v>37042</v>
          </cell>
        </row>
        <row r="323">
          <cell r="A323" t="str">
            <v>033213a/66</v>
          </cell>
          <cell r="B323" t="str">
            <v>Häüp näúi caïp khä 3-6kV, S&lt;=120mm2</v>
          </cell>
          <cell r="C323" t="str">
            <v>Häüp</v>
          </cell>
          <cell r="D323">
            <v>6458</v>
          </cell>
          <cell r="E323">
            <v>40424</v>
          </cell>
        </row>
        <row r="324">
          <cell r="A324" t="str">
            <v>033214a/66</v>
          </cell>
          <cell r="B324" t="str">
            <v>Häüp näúi caïp khä 3-6kV, S&lt;=185mm2</v>
          </cell>
          <cell r="C324" t="str">
            <v>Häüp</v>
          </cell>
          <cell r="D324">
            <v>8111</v>
          </cell>
          <cell r="E324">
            <v>44822</v>
          </cell>
        </row>
        <row r="325">
          <cell r="A325" t="str">
            <v>033215a/66</v>
          </cell>
          <cell r="B325" t="str">
            <v>Häüp näúi caïp khä 3-6kV, S&lt;=240mm2</v>
          </cell>
          <cell r="C325" t="str">
            <v>Häüp</v>
          </cell>
          <cell r="D325">
            <v>8111</v>
          </cell>
          <cell r="E325">
            <v>49727</v>
          </cell>
        </row>
        <row r="326">
          <cell r="A326" t="str">
            <v>033216a/66</v>
          </cell>
          <cell r="B326" t="str">
            <v>Häüp näúi caïp khä 3-6kV, S&lt;=300mm2</v>
          </cell>
          <cell r="C326" t="str">
            <v>Häüp</v>
          </cell>
          <cell r="D326">
            <v>8085</v>
          </cell>
          <cell r="E326">
            <v>54463</v>
          </cell>
        </row>
        <row r="327">
          <cell r="A327" t="str">
            <v>033217a/66</v>
          </cell>
          <cell r="B327" t="str">
            <v>Häüp näúi caïp khä 3-6kV, S&lt;=400mm2</v>
          </cell>
          <cell r="C327" t="str">
            <v>Häüp</v>
          </cell>
          <cell r="D327">
            <v>9702</v>
          </cell>
          <cell r="E327">
            <v>65288</v>
          </cell>
        </row>
        <row r="328">
          <cell r="A328" t="str">
            <v>033211b/66</v>
          </cell>
          <cell r="B328" t="str">
            <v>Häüp näúi caïp khä 10-15kV,&lt;=35mm2</v>
          </cell>
          <cell r="C328" t="str">
            <v>Häüp</v>
          </cell>
          <cell r="D328">
            <v>6458</v>
          </cell>
          <cell r="E328">
            <v>36703</v>
          </cell>
        </row>
        <row r="329">
          <cell r="A329" t="str">
            <v>033212b/66</v>
          </cell>
          <cell r="B329" t="str">
            <v>Häüp näúi caïp khä 10-15kV,&lt;=70mm2</v>
          </cell>
          <cell r="C329" t="str">
            <v>Häüp</v>
          </cell>
          <cell r="D329">
            <v>6458</v>
          </cell>
          <cell r="E329">
            <v>51926</v>
          </cell>
        </row>
        <row r="330">
          <cell r="A330" t="str">
            <v>033213b/66</v>
          </cell>
          <cell r="B330" t="str">
            <v>Häüp näúi caïp khä 10-15kV,&lt;=120mm2</v>
          </cell>
          <cell r="C330" t="str">
            <v>Häüp</v>
          </cell>
          <cell r="D330">
            <v>6458</v>
          </cell>
          <cell r="E330">
            <v>56324</v>
          </cell>
        </row>
        <row r="331">
          <cell r="A331" t="str">
            <v>033214b/66</v>
          </cell>
          <cell r="B331" t="str">
            <v>Häüp näúi caïp khä 10-15kV,&lt;=185mm2</v>
          </cell>
          <cell r="C331" t="str">
            <v>Häüp</v>
          </cell>
          <cell r="D331">
            <v>8111</v>
          </cell>
          <cell r="E331">
            <v>62751</v>
          </cell>
        </row>
        <row r="332">
          <cell r="A332" t="str">
            <v>033215b/66</v>
          </cell>
          <cell r="B332" t="str">
            <v>Häüp näúi caïp khä 10-15kV,&lt;=240mm2</v>
          </cell>
          <cell r="C332" t="str">
            <v>Häüp</v>
          </cell>
          <cell r="D332">
            <v>8111</v>
          </cell>
          <cell r="E332">
            <v>67994</v>
          </cell>
        </row>
        <row r="333">
          <cell r="A333" t="str">
            <v>033216b/66</v>
          </cell>
          <cell r="B333" t="str">
            <v>Häüp näúi caïp khä 10-15kV,&lt;=300mm2</v>
          </cell>
          <cell r="C333" t="str">
            <v>Häüp</v>
          </cell>
          <cell r="D333">
            <v>8085</v>
          </cell>
          <cell r="E333">
            <v>74760</v>
          </cell>
        </row>
        <row r="334">
          <cell r="A334" t="str">
            <v>033217b/66</v>
          </cell>
          <cell r="B334" t="str">
            <v>Häüp näúi caïp khä 10-15kV,&lt;=400mm2</v>
          </cell>
          <cell r="C334" t="str">
            <v>Häüp</v>
          </cell>
          <cell r="D334">
            <v>9702</v>
          </cell>
          <cell r="E334">
            <v>89644</v>
          </cell>
        </row>
        <row r="335">
          <cell r="A335" t="str">
            <v>033221a/66</v>
          </cell>
          <cell r="B335" t="str">
            <v>Häüp näúi caïp dáöu  3-6kV, S&lt;=35mm2</v>
          </cell>
          <cell r="C335" t="str">
            <v>Häüp</v>
          </cell>
          <cell r="D335">
            <v>272759</v>
          </cell>
          <cell r="E335">
            <v>110956</v>
          </cell>
        </row>
        <row r="336">
          <cell r="A336" t="str">
            <v>033222a/66</v>
          </cell>
          <cell r="B336" t="str">
            <v>Häüp näúi caïp dáöu  3-6kV, S&lt;=70mm2</v>
          </cell>
          <cell r="C336" t="str">
            <v>Häüp</v>
          </cell>
          <cell r="D336">
            <v>278534</v>
          </cell>
          <cell r="E336">
            <v>122965</v>
          </cell>
        </row>
        <row r="337">
          <cell r="A337" t="str">
            <v>033223a/66</v>
          </cell>
          <cell r="B337" t="str">
            <v>Häüp näúi caïp dáöu 3-6kV, S&lt;=120mm2</v>
          </cell>
          <cell r="C337" t="str">
            <v>Häüp</v>
          </cell>
          <cell r="D337">
            <v>372114</v>
          </cell>
          <cell r="E337">
            <v>134974</v>
          </cell>
        </row>
        <row r="338">
          <cell r="A338" t="str">
            <v>033224a/66</v>
          </cell>
          <cell r="B338" t="str">
            <v>Häüp näúi caïp dáöu 3-6kV, S&lt;=185mm2</v>
          </cell>
          <cell r="C338" t="str">
            <v>Häüp</v>
          </cell>
          <cell r="D338">
            <v>431208</v>
          </cell>
          <cell r="E338">
            <v>149520</v>
          </cell>
        </row>
        <row r="339">
          <cell r="A339" t="str">
            <v>033225a/66</v>
          </cell>
          <cell r="B339" t="str">
            <v>Häüp näúi caïp dáöu 3-6kV, S&lt;=240mm2</v>
          </cell>
          <cell r="C339" t="str">
            <v>Häüp</v>
          </cell>
          <cell r="D339">
            <v>443990</v>
          </cell>
          <cell r="E339">
            <v>165588</v>
          </cell>
        </row>
        <row r="340">
          <cell r="A340" t="str">
            <v>033226a/66</v>
          </cell>
          <cell r="B340" t="str">
            <v>Häüp näúi caïp dáöu 3-6kV, S&lt;=300mm2</v>
          </cell>
          <cell r="C340" t="str">
            <v>Häüp</v>
          </cell>
          <cell r="D340">
            <v>448925</v>
          </cell>
          <cell r="E340">
            <v>181656</v>
          </cell>
        </row>
        <row r="341">
          <cell r="A341" t="str">
            <v>033227a/66</v>
          </cell>
          <cell r="B341" t="str">
            <v>Häüp näúi caïp dáöu 3-6kV, S&lt;=400mm2</v>
          </cell>
          <cell r="C341" t="str">
            <v>Häüp</v>
          </cell>
          <cell r="D341">
            <v>522868</v>
          </cell>
          <cell r="E341">
            <v>217852</v>
          </cell>
        </row>
      </sheetData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toan KL"/>
      <sheetName val="PT VATTU"/>
      <sheetName val="DG CANTHO"/>
      <sheetName val="Cuoc VC"/>
      <sheetName val="TH Vattu"/>
      <sheetName val="TMDT"/>
      <sheetName val="MAHIEU"/>
      <sheetName val="TK kinh phi"/>
      <sheetName val="vankhuon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DSach"/>
      <sheetName val="Sen"/>
      <sheetName val="Sen (2)"/>
      <sheetName val="Phe duyet"/>
      <sheetName val="XXXXXXXX"/>
      <sheetName val="DN bo-sung"/>
      <sheetName val="Tong-hợp vạt tư xa,cođe,Ađiem"/>
      <sheetName val="Lá-xích"/>
      <sheetName val="Phân công vông việc các tổ"/>
      <sheetName val="Bulông-Anten-dây co"/>
      <sheetName val="tu-dieu-khien-PX3"/>
      <sheetName val="Cot-angten-day-co"/>
      <sheetName val="00000000"/>
    </sheetNames>
    <sheetDataSet>
      <sheetData sheetId="0" refreshError="1">
        <row r="5">
          <cell r="C5" t="str">
            <v>I- ÑAÉP ÑAÁT, CHÆNH TRANG MAËT BAÈNG</v>
          </cell>
          <cell r="D5" t="str">
            <v/>
          </cell>
          <cell r="F5" t="str">
            <v>Coâng trình : TRAÏM BIEÁN AÙP 110/ 22/ 15 KV VÒ THANH</v>
          </cell>
        </row>
        <row r="6">
          <cell r="C6" t="str">
            <v>1. Chænh trang maët baèng</v>
          </cell>
          <cell r="D6" t="str">
            <v>Ñôn</v>
          </cell>
          <cell r="E6" t="str">
            <v xml:space="preserve">Khoái </v>
          </cell>
          <cell r="F6" t="str">
            <v>Ñôn  giaù</v>
          </cell>
        </row>
        <row r="7">
          <cell r="B7" t="str">
            <v>Maõ hieäu</v>
          </cell>
          <cell r="C7" t="str">
            <v>Coâng vieäc</v>
          </cell>
          <cell r="D7" t="str">
            <v>vò</v>
          </cell>
          <cell r="E7" t="str">
            <v>löôïng</v>
          </cell>
          <cell r="F7" t="str">
            <v>Vaät lieäu</v>
          </cell>
        </row>
        <row r="8">
          <cell r="B8" t="str">
            <v>058-212</v>
          </cell>
          <cell r="C8" t="str">
            <v>I- ÑAÉP ÑAÁT, CHÆNH TRANG MAËT BAÈNG</v>
          </cell>
          <cell r="D8" t="str">
            <v/>
          </cell>
          <cell r="E8">
            <v>8.0299999999999994</v>
          </cell>
          <cell r="F8">
            <v>0</v>
          </cell>
        </row>
        <row r="9">
          <cell r="B9" t="str">
            <v>041-411</v>
          </cell>
          <cell r="C9" t="str">
            <v>1. Chænh trang maët baèng</v>
          </cell>
          <cell r="D9" t="str">
            <v/>
          </cell>
          <cell r="E9">
            <v>6837.25</v>
          </cell>
          <cell r="F9">
            <v>39934</v>
          </cell>
        </row>
        <row r="10">
          <cell r="B10" t="str">
            <v>052-112</v>
          </cell>
          <cell r="C10" t="str">
            <v>Ñaøo boùc lôùp thöïc vaät baèng xe uûi ñeå ñi ñoå</v>
          </cell>
          <cell r="D10" t="str">
            <v>100m3</v>
          </cell>
          <cell r="E10">
            <v>8.0299999999999994</v>
          </cell>
          <cell r="F10">
            <v>0</v>
          </cell>
        </row>
        <row r="11">
          <cell r="A11" t="str">
            <v>PTRE</v>
          </cell>
          <cell r="B11" t="str">
            <v>058-212</v>
          </cell>
          <cell r="C11" t="str">
            <v>Chuyeån ñaát ñi ñoå tieáp cly 3km</v>
          </cell>
          <cell r="D11" t="str">
            <v>100m3</v>
          </cell>
          <cell r="E11">
            <v>8.0299999999999994</v>
          </cell>
          <cell r="F11">
            <v>0</v>
          </cell>
        </row>
        <row r="12">
          <cell r="B12" t="str">
            <v>041-411</v>
          </cell>
          <cell r="C12" t="str">
            <v>Ñaép caùt coàn</v>
          </cell>
          <cell r="D12" t="str">
            <v>m3</v>
          </cell>
          <cell r="E12">
            <v>6837.25</v>
          </cell>
          <cell r="F12">
            <v>39934</v>
          </cell>
        </row>
        <row r="13">
          <cell r="B13" t="str">
            <v>081-230</v>
          </cell>
          <cell r="C13" t="str">
            <v>Ñoùng cöø traøm D80 daøi 5m</v>
          </cell>
          <cell r="D13" t="str">
            <v>100m</v>
          </cell>
          <cell r="E13">
            <v>25.1</v>
          </cell>
          <cell r="F13">
            <v>102995</v>
          </cell>
        </row>
        <row r="14">
          <cell r="A14" t="str">
            <v>PTRE</v>
          </cell>
          <cell r="B14" t="str">
            <v>TT</v>
          </cell>
          <cell r="C14" t="str">
            <v>Raûi pheân tre</v>
          </cell>
          <cell r="D14" t="str">
            <v>m2</v>
          </cell>
          <cell r="E14">
            <v>301</v>
          </cell>
          <cell r="F14">
            <v>30000</v>
          </cell>
        </row>
        <row r="15">
          <cell r="B15" t="str">
            <v>062-114SR</v>
          </cell>
          <cell r="C15" t="str">
            <v>Ñaép ñaát Laterit maët baèng</v>
          </cell>
          <cell r="D15" t="str">
            <v>100m3</v>
          </cell>
          <cell r="E15">
            <v>38.19</v>
          </cell>
          <cell r="F15">
            <v>3000000</v>
          </cell>
        </row>
        <row r="16">
          <cell r="B16" t="str">
            <v>B13-4/CÑ79/12</v>
          </cell>
          <cell r="C16" t="str">
            <v>Traûi ñaù 1x2 saân traïm</v>
          </cell>
          <cell r="D16" t="str">
            <v>m3</v>
          </cell>
          <cell r="E16">
            <v>277</v>
          </cell>
          <cell r="F16">
            <v>121800</v>
          </cell>
        </row>
        <row r="17">
          <cell r="A17" t="str">
            <v>POLYFELT</v>
          </cell>
          <cell r="B17" t="str">
            <v>B3-13e/CÑ79/12</v>
          </cell>
          <cell r="C17" t="str">
            <v xml:space="preserve">Ñaù vuïn xeáp chaân taluy (ñaù 5x7 keïp ñaù1x2,ñaù maït) </v>
          </cell>
          <cell r="D17" t="str">
            <v>100m3</v>
          </cell>
          <cell r="E17">
            <v>0.83</v>
          </cell>
          <cell r="F17">
            <v>16752000</v>
          </cell>
        </row>
        <row r="18">
          <cell r="A18" t="str">
            <v>OBT200</v>
          </cell>
          <cell r="B18" t="str">
            <v>119-963SR</v>
          </cell>
          <cell r="C18" t="str">
            <v>2. Coáng qua ñöôøng</v>
          </cell>
          <cell r="D18" t="str">
            <v/>
          </cell>
          <cell r="E18">
            <v>10</v>
          </cell>
          <cell r="F18">
            <v>0</v>
          </cell>
        </row>
        <row r="19">
          <cell r="B19" t="str">
            <v>031-712</v>
          </cell>
          <cell r="C19" t="str">
            <v>Ñaøo ñaát C2 coáng qua ñöôøng: =(1*11*0,8)*taluy1,1</v>
          </cell>
          <cell r="D19" t="str">
            <v>m3</v>
          </cell>
          <cell r="E19">
            <v>9.6800000000000015</v>
          </cell>
          <cell r="F19">
            <v>0</v>
          </cell>
        </row>
        <row r="20">
          <cell r="A20" t="str">
            <v>POLYFELT</v>
          </cell>
          <cell r="B20" t="str">
            <v>TT</v>
          </cell>
          <cell r="C20" t="str">
            <v>Traûi vaûi ñòa kyõ thuaät Polyfelt TS30</v>
          </cell>
          <cell r="D20" t="str">
            <v>m2</v>
          </cell>
          <cell r="E20">
            <v>9717</v>
          </cell>
          <cell r="F20">
            <v>8000</v>
          </cell>
        </row>
        <row r="21">
          <cell r="A21" t="str">
            <v>OBT200</v>
          </cell>
          <cell r="B21" t="str">
            <v>119-963SR</v>
          </cell>
          <cell r="C21" t="str">
            <v>Saûn xuaát, laép ñaët coáng BTCT D200</v>
          </cell>
          <cell r="D21" t="str">
            <v>m</v>
          </cell>
          <cell r="E21">
            <v>10</v>
          </cell>
          <cell r="F21">
            <v>30000</v>
          </cell>
        </row>
        <row r="22">
          <cell r="B22" t="str">
            <v>119-944</v>
          </cell>
          <cell r="C22" t="str">
            <v>Xaây cuoán moái noái oáng coáng: =(10*3,14*0,32*0,1)</v>
          </cell>
          <cell r="D22" t="str">
            <v>m2</v>
          </cell>
          <cell r="E22">
            <v>1.0048000000000001</v>
          </cell>
          <cell r="F22">
            <v>7583</v>
          </cell>
        </row>
        <row r="23">
          <cell r="B23" t="str">
            <v>B13-4/CÑ79/24</v>
          </cell>
          <cell r="C23" t="str">
            <v>Ñaép ñaù 2x4 ñeäm maùi taluy</v>
          </cell>
          <cell r="D23" t="str">
            <v>m3</v>
          </cell>
          <cell r="E23">
            <v>119</v>
          </cell>
          <cell r="F23">
            <v>121800</v>
          </cell>
        </row>
        <row r="24">
          <cell r="B24" t="str">
            <v>220-620</v>
          </cell>
          <cell r="C24" t="str">
            <v>Xeáp ñaù hoäc maùi taluy</v>
          </cell>
          <cell r="D24" t="str">
            <v>m3</v>
          </cell>
          <cell r="E24">
            <v>119</v>
          </cell>
          <cell r="F24">
            <v>111701</v>
          </cell>
        </row>
        <row r="25">
          <cell r="B25" t="str">
            <v>041-212</v>
          </cell>
          <cell r="C25" t="str">
            <v>Ñaép ñeâ bao</v>
          </cell>
          <cell r="D25" t="str">
            <v>m3</v>
          </cell>
          <cell r="E25">
            <v>271</v>
          </cell>
          <cell r="F25">
            <v>0</v>
          </cell>
        </row>
        <row r="26">
          <cell r="B26" t="str">
            <v>031-202</v>
          </cell>
          <cell r="C26" t="str">
            <v>Ñaøo phaù ñeâ bao</v>
          </cell>
          <cell r="D26" t="str">
            <v>m3</v>
          </cell>
          <cell r="E26">
            <v>271</v>
          </cell>
          <cell r="F26">
            <v>0</v>
          </cell>
        </row>
        <row r="27">
          <cell r="B27" t="str">
            <v>TT</v>
          </cell>
          <cell r="C27" t="str">
            <v>Bôm nöôùc</v>
          </cell>
          <cell r="D27" t="str">
            <v>Ca</v>
          </cell>
          <cell r="E27">
            <v>40</v>
          </cell>
          <cell r="F27">
            <v>0</v>
          </cell>
        </row>
        <row r="28">
          <cell r="B28" t="str">
            <v>041-113</v>
          </cell>
          <cell r="C28" t="str">
            <v xml:space="preserve"> Ñaép ñaát  moùng coáng qua ñöôøng</v>
          </cell>
          <cell r="D28" t="str">
            <v>m3</v>
          </cell>
          <cell r="E28">
            <v>9.6800000000000015</v>
          </cell>
          <cell r="F28">
            <v>0</v>
          </cell>
        </row>
        <row r="29">
          <cell r="B29" t="str">
            <v>VC-03B</v>
          </cell>
          <cell r="C29" t="str">
            <v>Boác xuùc ñaát thöøa leân xuoáng ,tôi x1.3</v>
          </cell>
          <cell r="D29" t="str">
            <v>m3</v>
          </cell>
          <cell r="E29">
            <v>20.72</v>
          </cell>
          <cell r="F29">
            <v>0</v>
          </cell>
        </row>
        <row r="30">
          <cell r="B30" t="str">
            <v>VC-03C</v>
          </cell>
          <cell r="C30" t="str">
            <v>Chuyeån  ñaát thöøa baèng xe cuùtkít cly 200m</v>
          </cell>
          <cell r="D30" t="str">
            <v>m3</v>
          </cell>
          <cell r="E30">
            <v>20.72</v>
          </cell>
          <cell r="F30">
            <v>0</v>
          </cell>
        </row>
        <row r="31">
          <cell r="C31" t="str">
            <v>COÄNG I :</v>
          </cell>
          <cell r="D31" t="str">
            <v/>
          </cell>
          <cell r="E31">
            <v>13.54</v>
          </cell>
          <cell r="F31">
            <v>0</v>
          </cell>
        </row>
        <row r="32">
          <cell r="C32" t="str">
            <v xml:space="preserve">  II- HAØNG RAØO + CÖÛA COÅNG</v>
          </cell>
          <cell r="D32" t="str">
            <v/>
          </cell>
          <cell r="E32">
            <v>125.96100000000001</v>
          </cell>
          <cell r="F32">
            <v>0</v>
          </cell>
        </row>
        <row r="33">
          <cell r="B33" t="str">
            <v>031-312</v>
          </cell>
          <cell r="C33" t="str">
            <v>Ñaøo ñaát C2 moùng haøng raøo, coång: (x1,1) taluy</v>
          </cell>
          <cell r="D33" t="str">
            <v>m3</v>
          </cell>
          <cell r="E33">
            <v>153.45110000000003</v>
          </cell>
          <cell r="F33">
            <v>0</v>
          </cell>
        </row>
        <row r="34">
          <cell r="C34" t="str">
            <v>Coät coång: =3*(1,9*1,9*1,25)</v>
          </cell>
          <cell r="D34" t="str">
            <v>m3</v>
          </cell>
          <cell r="E34">
            <v>13.54</v>
          </cell>
          <cell r="F34">
            <v>0</v>
          </cell>
        </row>
        <row r="35">
          <cell r="C35" t="str">
            <v>Haøng raøo: =208,2 * 1,1 * 0,55</v>
          </cell>
          <cell r="D35" t="str">
            <v>m3</v>
          </cell>
          <cell r="E35">
            <v>125.96100000000001</v>
          </cell>
          <cell r="F35">
            <v>0</v>
          </cell>
        </row>
        <row r="36">
          <cell r="B36" t="str">
            <v>221-511</v>
          </cell>
          <cell r="C36" t="str">
            <v xml:space="preserve"> Beùton loùt VM100 ñaù 1x2 haøng raøo vaø coång</v>
          </cell>
          <cell r="D36" t="str">
            <v>m3</v>
          </cell>
          <cell r="E36">
            <v>7.6269999999999989</v>
          </cell>
          <cell r="F36">
            <v>360390</v>
          </cell>
        </row>
        <row r="37">
          <cell r="C37" t="str">
            <v>Truï coång: =3*(1,5*1,5*0,05)</v>
          </cell>
          <cell r="D37" t="str">
            <v>m3</v>
          </cell>
          <cell r="E37">
            <v>0.34</v>
          </cell>
          <cell r="F37">
            <v>0</v>
          </cell>
        </row>
        <row r="38">
          <cell r="C38" t="str">
            <v xml:space="preserve">Raøo: =208,2 * 0,7 * 0,05       </v>
          </cell>
          <cell r="D38" t="str">
            <v>m3</v>
          </cell>
          <cell r="E38">
            <v>7.286999999999999</v>
          </cell>
          <cell r="F38">
            <v>0</v>
          </cell>
        </row>
        <row r="39">
          <cell r="B39" t="str">
            <v>221-312</v>
          </cell>
          <cell r="C39" t="str">
            <v xml:space="preserve"> Beùton M200 ñaù 1x2 moùng </v>
          </cell>
          <cell r="D39" t="str">
            <v>m3</v>
          </cell>
          <cell r="E39">
            <v>11.68</v>
          </cell>
          <cell r="F39">
            <v>541847</v>
          </cell>
        </row>
        <row r="40">
          <cell r="B40" t="str">
            <v>224-112</v>
          </cell>
          <cell r="C40" t="str">
            <v>Moùng coång: =3*(1,3*1,3*0,25)</v>
          </cell>
          <cell r="D40" t="str">
            <v>m3</v>
          </cell>
          <cell r="E40">
            <v>1.27</v>
          </cell>
          <cell r="F40">
            <v>0</v>
          </cell>
        </row>
        <row r="41">
          <cell r="C41" t="str">
            <v xml:space="preserve">Moùng raøo: =208,2 * 0,5 * 0,1   </v>
          </cell>
          <cell r="D41" t="str">
            <v>m3</v>
          </cell>
          <cell r="E41">
            <v>10.41</v>
          </cell>
          <cell r="F41">
            <v>0</v>
          </cell>
        </row>
        <row r="42">
          <cell r="B42" t="str">
            <v>222-412</v>
          </cell>
          <cell r="C42" t="str">
            <v xml:space="preserve"> Beùton M200 ñaù 1*2 coät coång
= 3*(0,3*0,3*3,55) </v>
          </cell>
          <cell r="D42" t="str">
            <v>m3</v>
          </cell>
          <cell r="E42">
            <v>0.9584999999999998</v>
          </cell>
          <cell r="F42">
            <v>659908</v>
          </cell>
        </row>
        <row r="43">
          <cell r="B43" t="str">
            <v>224-112</v>
          </cell>
          <cell r="C43" t="str">
            <v xml:space="preserve">Beùton M200 ñaù 1x2 chaân töôøng raøo </v>
          </cell>
          <cell r="D43" t="str">
            <v>m3</v>
          </cell>
          <cell r="E43">
            <v>13.431999999999999</v>
          </cell>
          <cell r="F43">
            <v>626389</v>
          </cell>
        </row>
        <row r="44">
          <cell r="B44" t="str">
            <v>240-521</v>
          </cell>
          <cell r="C44" t="str">
            <v>Chaân töôøng raøo: =208,2 * 0,12 * 0,5</v>
          </cell>
          <cell r="D44" t="str">
            <v>m3</v>
          </cell>
          <cell r="E44">
            <v>12.491999999999999</v>
          </cell>
          <cell r="F44">
            <v>0</v>
          </cell>
        </row>
        <row r="45">
          <cell r="B45" t="str">
            <v>208-222</v>
          </cell>
          <cell r="C45" t="str">
            <v>Khe co giaõn + choáng xieân : =56*(0,28 * 0,12 * 0,5)</v>
          </cell>
          <cell r="D45" t="str">
            <v>m3</v>
          </cell>
          <cell r="E45">
            <v>0.94</v>
          </cell>
          <cell r="F45">
            <v>0</v>
          </cell>
        </row>
        <row r="46">
          <cell r="B46" t="str">
            <v>240-511</v>
          </cell>
          <cell r="C46" t="str">
            <v>Gia coâng laép ñaët saét troøn D&lt;=10 cho Beùton haøng raøo, coång: =16,85kg+1329kg</v>
          </cell>
          <cell r="D46" t="str">
            <v>Taán</v>
          </cell>
          <cell r="E46">
            <v>1.34585</v>
          </cell>
          <cell r="F46">
            <v>3995100</v>
          </cell>
        </row>
        <row r="47">
          <cell r="B47" t="str">
            <v>240-521</v>
          </cell>
          <cell r="C47" t="str">
            <v xml:space="preserve"> Gia coâng laép ñaët saét troøn D&lt;=18 cho Beùton haøng raøo, coång: =196,04kg+749,48kg</v>
          </cell>
          <cell r="D47" t="str">
            <v>Taán</v>
          </cell>
          <cell r="E47">
            <v>0.94552000000000003</v>
          </cell>
          <cell r="F47">
            <v>3939900</v>
          </cell>
        </row>
        <row r="48">
          <cell r="B48" t="str">
            <v>208-222</v>
          </cell>
          <cell r="C48" t="str">
            <v xml:space="preserve"> Xaây töôøng gaïch theû VM75 daày 10cm 
  208,2m x 0,4 </v>
          </cell>
          <cell r="D48" t="str">
            <v>m2</v>
          </cell>
          <cell r="E48">
            <v>83.28</v>
          </cell>
          <cell r="F48">
            <v>22236</v>
          </cell>
        </row>
        <row r="49">
          <cell r="B49" t="str">
            <v>651-132</v>
          </cell>
          <cell r="C49" t="str">
            <v xml:space="preserve"> Traùt töôøng , coät, ñaø giaèng VM75</v>
          </cell>
          <cell r="D49" t="str">
            <v>m2</v>
          </cell>
          <cell r="E49">
            <v>238.74</v>
          </cell>
          <cell r="F49">
            <v>4813</v>
          </cell>
        </row>
        <row r="50">
          <cell r="B50" t="str">
            <v>703-510</v>
          </cell>
          <cell r="C50" t="str">
            <v>Chaân töôøng: =208,2 *2 * 0,55</v>
          </cell>
          <cell r="D50" t="str">
            <v>m2</v>
          </cell>
          <cell r="E50">
            <v>229.02</v>
          </cell>
          <cell r="F50">
            <v>0</v>
          </cell>
        </row>
        <row r="51">
          <cell r="B51" t="str">
            <v>500-511</v>
          </cell>
          <cell r="C51" t="str">
            <v>Coät: =3 * (0,3 + 0,3 ) * 2 * 2,7</v>
          </cell>
          <cell r="D51" t="str">
            <v>m2</v>
          </cell>
          <cell r="E51">
            <v>9.7200000000000006</v>
          </cell>
          <cell r="F51">
            <v>0</v>
          </cell>
        </row>
        <row r="52">
          <cell r="B52" t="str">
            <v>702-310</v>
          </cell>
          <cell r="C52" t="str">
            <v xml:space="preserve"> Baû mactit töôøng , coät</v>
          </cell>
          <cell r="D52" t="str">
            <v>m2</v>
          </cell>
          <cell r="E52">
            <v>238.74</v>
          </cell>
          <cell r="F52">
            <v>3460</v>
          </cell>
        </row>
        <row r="53">
          <cell r="B53" t="str">
            <v>703-510</v>
          </cell>
          <cell r="C53" t="str">
            <v xml:space="preserve"> Sôn nöôùc töôøng , coät</v>
          </cell>
          <cell r="D53" t="str">
            <v>m2</v>
          </cell>
          <cell r="E53">
            <v>238.74</v>
          </cell>
          <cell r="F53">
            <v>3384</v>
          </cell>
        </row>
        <row r="54">
          <cell r="A54" t="str">
            <v>BM12-100</v>
          </cell>
          <cell r="B54" t="str">
            <v>500-511</v>
          </cell>
          <cell r="C54" t="str">
            <v xml:space="preserve"> Gia coâng saét hình cho khung haøng raøo: 5024kg+429kg</v>
          </cell>
          <cell r="D54" t="str">
            <v>Taán</v>
          </cell>
          <cell r="E54">
            <v>5.4530000000000003</v>
          </cell>
          <cell r="F54">
            <v>4506394</v>
          </cell>
        </row>
        <row r="55">
          <cell r="A55" t="str">
            <v>BL20</v>
          </cell>
          <cell r="B55" t="str">
            <v>505-910</v>
          </cell>
          <cell r="C55" t="str">
            <v xml:space="preserve"> Laép ñaët saét hình cho haøng raøo</v>
          </cell>
          <cell r="D55" t="str">
            <v>Taán</v>
          </cell>
          <cell r="E55">
            <v>5.4530000000000003</v>
          </cell>
          <cell r="F55">
            <v>546000</v>
          </cell>
        </row>
        <row r="56">
          <cell r="B56" t="str">
            <v>500-611</v>
          </cell>
          <cell r="C56" t="str">
            <v xml:space="preserve"> Gia coâng laép ñaët raøo + khung löôùi B40</v>
          </cell>
          <cell r="D56" t="str">
            <v>m2</v>
          </cell>
          <cell r="E56">
            <v>353</v>
          </cell>
          <cell r="F56">
            <v>87331</v>
          </cell>
        </row>
        <row r="57">
          <cell r="A57" t="str">
            <v>BM12-100</v>
          </cell>
          <cell r="B57" t="str">
            <v>TT1</v>
          </cell>
          <cell r="C57" t="str">
            <v xml:space="preserve"> Gia coâng laép ñaët boulon F12x100 </v>
          </cell>
          <cell r="D57" t="str">
            <v>boä</v>
          </cell>
          <cell r="E57">
            <v>230</v>
          </cell>
          <cell r="F57">
            <v>2300</v>
          </cell>
        </row>
        <row r="58">
          <cell r="A58" t="str">
            <v>BL20</v>
          </cell>
          <cell r="B58" t="str">
            <v>TT2</v>
          </cell>
          <cell r="C58" t="str">
            <v xml:space="preserve"> Gia coâng laép ñaët baûn leà F20 </v>
          </cell>
          <cell r="D58" t="str">
            <v>boä</v>
          </cell>
          <cell r="E58">
            <v>6</v>
          </cell>
          <cell r="F58">
            <v>20000</v>
          </cell>
        </row>
        <row r="59">
          <cell r="B59" t="str">
            <v>703-430</v>
          </cell>
          <cell r="C59" t="str">
            <v xml:space="preserve"> Sôn caáu kieän saét hình 2 nöôùc choáng ræ</v>
          </cell>
          <cell r="D59" t="str">
            <v>m2</v>
          </cell>
          <cell r="E59">
            <v>189.45</v>
          </cell>
          <cell r="F59">
            <v>4974</v>
          </cell>
        </row>
        <row r="60">
          <cell r="B60" t="str">
            <v>703-430</v>
          </cell>
          <cell r="C60" t="str">
            <v xml:space="preserve"> Sôn caáu kieän saét hình 2 nöôùc daàu</v>
          </cell>
          <cell r="D60" t="str">
            <v>m2</v>
          </cell>
          <cell r="E60">
            <v>189.45</v>
          </cell>
          <cell r="F60">
            <v>4974</v>
          </cell>
        </row>
        <row r="61">
          <cell r="B61" t="str">
            <v>041-112</v>
          </cell>
          <cell r="C61" t="str">
            <v>Ñaép ñaát C2 haøng raøo vaø coång</v>
          </cell>
          <cell r="D61" t="str">
            <v>m3</v>
          </cell>
          <cell r="E61">
            <v>113</v>
          </cell>
          <cell r="F61">
            <v>0</v>
          </cell>
        </row>
        <row r="62">
          <cell r="B62" t="str">
            <v>VC-03B</v>
          </cell>
          <cell r="C62" t="str">
            <v>Boác xuùc ñaát thöøa leân xuoáng: x1.3</v>
          </cell>
          <cell r="D62" t="str">
            <v>m3</v>
          </cell>
          <cell r="E62">
            <v>52.586430000000036</v>
          </cell>
          <cell r="F62">
            <v>0</v>
          </cell>
        </row>
        <row r="63">
          <cell r="B63" t="str">
            <v>VC-03C</v>
          </cell>
          <cell r="C63" t="str">
            <v>Chuyeån  ñaát thöøa baèng xe cuùtkít cly 200m</v>
          </cell>
          <cell r="D63" t="str">
            <v>m3</v>
          </cell>
          <cell r="E63">
            <v>52.59</v>
          </cell>
          <cell r="F63">
            <v>0</v>
          </cell>
        </row>
        <row r="64">
          <cell r="C64" t="str">
            <v>COÄNG II :</v>
          </cell>
          <cell r="D64" t="str">
            <v/>
          </cell>
          <cell r="E64">
            <v>77.305477173317982</v>
          </cell>
          <cell r="F64">
            <v>0</v>
          </cell>
        </row>
        <row r="65">
          <cell r="C65" t="str">
            <v>III - CAÙC MOÙNG THIEÁT BÒ NGOAØI TRÔØI:</v>
          </cell>
          <cell r="D65" t="str">
            <v/>
          </cell>
          <cell r="E65">
            <v>47.568748729476098</v>
          </cell>
          <cell r="F65">
            <v>0</v>
          </cell>
        </row>
        <row r="66">
          <cell r="B66" t="str">
            <v>031-442</v>
          </cell>
          <cell r="C66" t="str">
            <v>Ñaøo ñaát C2 caùc moùng thieát bò ngoøai trôøi</v>
          </cell>
          <cell r="D66" t="str">
            <v>m3</v>
          </cell>
          <cell r="E66">
            <v>757.39070303499295</v>
          </cell>
          <cell r="F66">
            <v>0</v>
          </cell>
        </row>
        <row r="67">
          <cell r="C67" t="str">
            <v>M1: =1/3*1,15*(10,9+6,9+12,1*8,1+SQRT(10,9*6,9*12,1*8,1))</v>
          </cell>
          <cell r="D67" t="str">
            <v>m3</v>
          </cell>
          <cell r="E67">
            <v>77.305477173317982</v>
          </cell>
          <cell r="F67">
            <v>0</v>
          </cell>
        </row>
        <row r="68">
          <cell r="C68" t="str">
            <v>M2: =1/3*1,15*(4,9*6,9*+6,1*8,1+SQRT(4,9*6,9*6,1*8,1))</v>
          </cell>
          <cell r="D68" t="str">
            <v>m3</v>
          </cell>
          <cell r="E68">
            <v>47.568748729476098</v>
          </cell>
          <cell r="F68">
            <v>0</v>
          </cell>
        </row>
        <row r="69">
          <cell r="C69" t="str">
            <v>M3: =1/3*1,15*(6,9*2,1+8,1*3,3+SQRT(6,9*2,1*3,3*8,1))</v>
          </cell>
          <cell r="D69" t="str">
            <v>m3</v>
          </cell>
          <cell r="E69">
            <v>23.345149007674753</v>
          </cell>
          <cell r="F69">
            <v>0</v>
          </cell>
        </row>
        <row r="70">
          <cell r="C70" t="str">
            <v>M4: =1/3*1,15*(6,9*2,5+8,1*3,7+SQRT(6,9*2,5*8,1*3,7))</v>
          </cell>
          <cell r="D70" t="str">
            <v>m3</v>
          </cell>
          <cell r="E70">
            <v>26.816945516695245</v>
          </cell>
          <cell r="F70">
            <v>0</v>
          </cell>
        </row>
        <row r="71">
          <cell r="C71" t="str">
            <v>2 moùng söù ñôû =2*1/3*1,15*(2,5*2,5+3,7*3,7+2,5*3,7)</v>
          </cell>
          <cell r="D71" t="str">
            <v>m3</v>
          </cell>
          <cell r="E71">
            <v>22.378999999999998</v>
          </cell>
          <cell r="F71">
            <v>0</v>
          </cell>
        </row>
        <row r="72">
          <cell r="C72" t="str">
            <v>2 moùng MTC1
=2*1/3*1,9*(7,3*5,8+8,3*6,8+SQRT(7,3*5,8*8,3*6,8))</v>
          </cell>
          <cell r="D72" t="str">
            <v>m3</v>
          </cell>
          <cell r="E72">
            <v>187.04137947170258</v>
          </cell>
          <cell r="F72">
            <v>0</v>
          </cell>
        </row>
        <row r="73">
          <cell r="C73" t="str">
            <v>4 moùng MTC2
=4*1/3*1,9*(6,3*4,3+8,3*6,3+SQRT(6,3*4,3*8,3*6,3))</v>
          </cell>
          <cell r="D73" t="str">
            <v>m3</v>
          </cell>
          <cell r="E73">
            <v>296.4428085674607</v>
          </cell>
          <cell r="F73">
            <v>0</v>
          </cell>
        </row>
        <row r="74">
          <cell r="B74" t="str">
            <v>B3-13e/CÑ79/57C</v>
          </cell>
          <cell r="C74" t="str">
            <v>1 moùng daøn tuï buø
=1/3*0.95*(3.91*2.62+4.91*3.62+SQRT(3.91*2.62*4.91*3.62))</v>
          </cell>
          <cell r="D74" t="str">
            <v>m3</v>
          </cell>
          <cell r="E74">
            <v>13.145527901998921</v>
          </cell>
          <cell r="F74">
            <v>0</v>
          </cell>
        </row>
        <row r="75">
          <cell r="C75" t="str">
            <v>1 moùng BT töï duøng =1/3*1,25*(2,4*2,4+3,8*3,8+2,4*3,8)</v>
          </cell>
          <cell r="D75" t="str">
            <v>m3</v>
          </cell>
          <cell r="E75">
            <v>12.216666666666665</v>
          </cell>
          <cell r="F75">
            <v>0</v>
          </cell>
        </row>
        <row r="76">
          <cell r="C76" t="str">
            <v>6 moùng truï chieáu saùng
=6*1/3*1,15*(2,1*2,1+3,3*3,3+2,1*3,3)</v>
          </cell>
          <cell r="D76" t="str">
            <v>m3</v>
          </cell>
          <cell r="E76">
            <v>51.128999999999991</v>
          </cell>
          <cell r="F76">
            <v>0</v>
          </cell>
        </row>
        <row r="77">
          <cell r="B77" t="str">
            <v>B3-13e/CÑ79/57C</v>
          </cell>
          <cell r="C77" t="str">
            <v>Ñaép ñaù 5x7 cheøn caùt</v>
          </cell>
          <cell r="D77" t="str">
            <v>100m3</v>
          </cell>
          <cell r="E77">
            <v>0.27677999999999997</v>
          </cell>
          <cell r="F77">
            <v>16752000</v>
          </cell>
        </row>
        <row r="78">
          <cell r="C78" t="str">
            <v>2MTC1: =2*(6,8*5,6*0,15)</v>
          </cell>
          <cell r="D78" t="str">
            <v>m3</v>
          </cell>
          <cell r="E78">
            <v>11.423999999999999</v>
          </cell>
          <cell r="F78">
            <v>0</v>
          </cell>
        </row>
        <row r="79">
          <cell r="C79" t="str">
            <v>4MTC2: =4*(6,3*4,3*0,15)</v>
          </cell>
          <cell r="D79" t="str">
            <v>m3</v>
          </cell>
          <cell r="E79">
            <v>16.253999999999998</v>
          </cell>
          <cell r="F79">
            <v>0</v>
          </cell>
        </row>
        <row r="80">
          <cell r="B80" t="str">
            <v>221-511</v>
          </cell>
          <cell r="C80" t="str">
            <v>Beùton loùt M100 ñaù 1x2 thieát bò ngoaøi trôøi</v>
          </cell>
          <cell r="D80" t="str">
            <v>m3</v>
          </cell>
          <cell r="E80">
            <v>14.904310000000002</v>
          </cell>
          <cell r="F80">
            <v>360390</v>
          </cell>
        </row>
        <row r="81">
          <cell r="C81" t="str">
            <v>M1: =10,3*6,3*0,05</v>
          </cell>
          <cell r="D81" t="str">
            <v>m3</v>
          </cell>
          <cell r="E81">
            <v>3.2445000000000004</v>
          </cell>
          <cell r="F81">
            <v>0</v>
          </cell>
        </row>
        <row r="82">
          <cell r="C82" t="str">
            <v>M2: =4,3*6,3*0,05</v>
          </cell>
          <cell r="D82" t="str">
            <v>m3</v>
          </cell>
          <cell r="E82">
            <v>1.3545</v>
          </cell>
          <cell r="F82">
            <v>0</v>
          </cell>
        </row>
        <row r="83">
          <cell r="C83" t="str">
            <v>M3: =6,3*1,5*0,05</v>
          </cell>
          <cell r="D83" t="str">
            <v>m3</v>
          </cell>
          <cell r="E83">
            <v>0.47249999999999998</v>
          </cell>
          <cell r="F83">
            <v>0</v>
          </cell>
        </row>
        <row r="84">
          <cell r="C84" t="str">
            <v>M4: =6,3*1,9*0,05</v>
          </cell>
          <cell r="D84" t="str">
            <v>m3</v>
          </cell>
          <cell r="E84">
            <v>0.59849999999999992</v>
          </cell>
          <cell r="F84">
            <v>0</v>
          </cell>
        </row>
        <row r="85">
          <cell r="C85" t="str">
            <v>2 moùng söù ñôû =2*(1,9*1,9*0,05)</v>
          </cell>
          <cell r="D85" t="str">
            <v>m3</v>
          </cell>
          <cell r="E85">
            <v>0.36099999999999999</v>
          </cell>
          <cell r="F85">
            <v>0</v>
          </cell>
        </row>
        <row r="86">
          <cell r="C86" t="str">
            <v>2 moùng MTC1 =2*6,7*5,2*0,05</v>
          </cell>
          <cell r="D86" t="str">
            <v>m3</v>
          </cell>
          <cell r="E86">
            <v>3.4840000000000004</v>
          </cell>
          <cell r="F86">
            <v>0</v>
          </cell>
        </row>
        <row r="87">
          <cell r="C87" t="str">
            <v>4 moùng MTC2 =4*5,7*3,7*0,05</v>
          </cell>
          <cell r="D87" t="str">
            <v>m3</v>
          </cell>
          <cell r="E87">
            <v>4.2180000000000009</v>
          </cell>
          <cell r="F87">
            <v>0</v>
          </cell>
        </row>
        <row r="88">
          <cell r="B88" t="str">
            <v>221-212</v>
          </cell>
          <cell r="C88" t="str">
            <v>1 moùng daøn tuï buø
=3,31*2,02*0,05</v>
          </cell>
          <cell r="D88" t="str">
            <v>m3</v>
          </cell>
          <cell r="E88">
            <v>0.33431000000000005</v>
          </cell>
          <cell r="F88">
            <v>0</v>
          </cell>
        </row>
        <row r="89">
          <cell r="C89" t="str">
            <v>1 moùng BT töï duøng =1,8*1,8*0,05</v>
          </cell>
          <cell r="D89" t="str">
            <v>m3</v>
          </cell>
          <cell r="E89">
            <v>0.16200000000000003</v>
          </cell>
          <cell r="F89">
            <v>0</v>
          </cell>
        </row>
        <row r="90">
          <cell r="C90" t="str">
            <v>6 moùng truï chieáu saùng
=6*1,5*1,5*0,05</v>
          </cell>
          <cell r="D90" t="str">
            <v>m3</v>
          </cell>
          <cell r="E90">
            <v>0.67500000000000004</v>
          </cell>
          <cell r="F90">
            <v>0</v>
          </cell>
        </row>
        <row r="91">
          <cell r="B91" t="str">
            <v>221-212</v>
          </cell>
          <cell r="C91" t="str">
            <v>Beùton M200 ñaù 1x2 moùng</v>
          </cell>
          <cell r="D91" t="str">
            <v>m3</v>
          </cell>
          <cell r="E91">
            <v>88.782039999999995</v>
          </cell>
          <cell r="F91">
            <v>471970</v>
          </cell>
        </row>
        <row r="92">
          <cell r="C92" t="str">
            <v>M1: =10,1*6,1*0,25</v>
          </cell>
          <cell r="D92" t="str">
            <v>m3</v>
          </cell>
          <cell r="E92">
            <v>15.402499999999998</v>
          </cell>
          <cell r="F92">
            <v>0</v>
          </cell>
        </row>
        <row r="93">
          <cell r="C93" t="str">
            <v>M2: =4,1*6,1*0,25</v>
          </cell>
          <cell r="D93" t="str">
            <v>m3</v>
          </cell>
          <cell r="E93">
            <v>6.2524999999999995</v>
          </cell>
          <cell r="F93">
            <v>0</v>
          </cell>
        </row>
        <row r="94">
          <cell r="C94" t="str">
            <v>M3: =6,1*1,3*0,25</v>
          </cell>
          <cell r="D94" t="str">
            <v>m3</v>
          </cell>
          <cell r="E94">
            <v>1.9824999999999999</v>
          </cell>
          <cell r="F94">
            <v>0</v>
          </cell>
        </row>
        <row r="95">
          <cell r="C95" t="str">
            <v>M4: =6,1*1,7*0,25</v>
          </cell>
          <cell r="D95" t="str">
            <v>m3</v>
          </cell>
          <cell r="E95">
            <v>2.5924999999999998</v>
          </cell>
          <cell r="F95">
            <v>0</v>
          </cell>
        </row>
        <row r="96">
          <cell r="C96" t="str">
            <v>2 moùng söù ñôû =2*(1,7*1,7*0,25)</v>
          </cell>
          <cell r="D96" t="str">
            <v>m3</v>
          </cell>
          <cell r="E96">
            <v>1.4449999999999998</v>
          </cell>
          <cell r="F96">
            <v>0</v>
          </cell>
        </row>
        <row r="97">
          <cell r="C97" t="str">
            <v>2 moùng MTC1 =2*6,5*5*0,4</v>
          </cell>
          <cell r="D97" t="str">
            <v>m3</v>
          </cell>
          <cell r="E97">
            <v>26</v>
          </cell>
          <cell r="F97">
            <v>0</v>
          </cell>
        </row>
        <row r="98">
          <cell r="C98" t="str">
            <v>4 moùng MTC2 =4*5,5*3,5*0,4</v>
          </cell>
          <cell r="D98" t="str">
            <v>m3</v>
          </cell>
          <cell r="E98">
            <v>30.8</v>
          </cell>
          <cell r="F98">
            <v>0</v>
          </cell>
        </row>
        <row r="99">
          <cell r="B99" t="str">
            <v>222-412</v>
          </cell>
          <cell r="C99" t="str">
            <v>1 moùng daøn tuï buø
=3,11*1,82*0,2</v>
          </cell>
          <cell r="D99" t="str">
            <v>m3</v>
          </cell>
          <cell r="E99">
            <v>1.1320399999999999</v>
          </cell>
          <cell r="F99">
            <v>0</v>
          </cell>
        </row>
        <row r="100">
          <cell r="C100" t="str">
            <v>1 moùng BT töï duøng =1,6*1,6*0,25</v>
          </cell>
          <cell r="D100" t="str">
            <v>m3</v>
          </cell>
          <cell r="E100">
            <v>0.64000000000000012</v>
          </cell>
          <cell r="F100">
            <v>0</v>
          </cell>
        </row>
        <row r="101">
          <cell r="C101" t="str">
            <v>6 moùng truï chieáu saùng
=6*1,3*1,3*0,25</v>
          </cell>
          <cell r="D101" t="str">
            <v>m3</v>
          </cell>
          <cell r="E101">
            <v>2.5350000000000001</v>
          </cell>
          <cell r="F101">
            <v>0</v>
          </cell>
        </row>
        <row r="102">
          <cell r="B102" t="str">
            <v>222-412</v>
          </cell>
          <cell r="C102" t="str">
            <v>Beùton M200 ñaù 1x2 coå moùng thieát bò ngoaøi trôøi</v>
          </cell>
          <cell r="D102" t="str">
            <v>m3</v>
          </cell>
          <cell r="E102">
            <v>35.098745000000001</v>
          </cell>
          <cell r="F102">
            <v>659908</v>
          </cell>
        </row>
        <row r="103">
          <cell r="C103" t="str">
            <v>M1: =7*(0,7*0,7*1,12)+3*(0,55*0,55*1,12)</v>
          </cell>
          <cell r="D103" t="str">
            <v>m3</v>
          </cell>
          <cell r="E103">
            <v>4.8580000000000005</v>
          </cell>
          <cell r="F103">
            <v>0</v>
          </cell>
        </row>
        <row r="104">
          <cell r="C104" t="str">
            <v>M2: =2*(0,7*0,7*1,12)+3*(0,55*0,55*1,12)</v>
          </cell>
          <cell r="D104" t="str">
            <v>m3</v>
          </cell>
          <cell r="E104">
            <v>2.1140000000000003</v>
          </cell>
          <cell r="F104">
            <v>0</v>
          </cell>
        </row>
        <row r="105">
          <cell r="C105" t="str">
            <v>M3: =3*(0,55*0,55*1,12)</v>
          </cell>
          <cell r="D105" t="str">
            <v>m3</v>
          </cell>
          <cell r="E105">
            <v>1.0164000000000004</v>
          </cell>
          <cell r="F105">
            <v>0</v>
          </cell>
        </row>
        <row r="106">
          <cell r="C106" t="str">
            <v>M4: =3*(0,55*0,55*1,12)</v>
          </cell>
          <cell r="D106" t="str">
            <v>m3</v>
          </cell>
          <cell r="E106">
            <v>1.0164000000000004</v>
          </cell>
          <cell r="F106">
            <v>0</v>
          </cell>
        </row>
        <row r="107">
          <cell r="C107" t="str">
            <v>2 moùng söù ñôû =2*(0,55*0,55*1,12)</v>
          </cell>
          <cell r="D107" t="str">
            <v>m3</v>
          </cell>
          <cell r="E107">
            <v>0.6776000000000002</v>
          </cell>
          <cell r="F107">
            <v>0</v>
          </cell>
        </row>
        <row r="108">
          <cell r="C108" t="str">
            <v>2 moùng MTC1 =2*(1,5*1,5*1,67)</v>
          </cell>
          <cell r="D108" t="str">
            <v>m3</v>
          </cell>
          <cell r="E108">
            <v>7.5149999999999997</v>
          </cell>
          <cell r="F108">
            <v>0</v>
          </cell>
        </row>
        <row r="109">
          <cell r="C109" t="str">
            <v>4 moùng MTC2 =4*(1,5*1,5*1,67)</v>
          </cell>
          <cell r="D109" t="str">
            <v>m3</v>
          </cell>
          <cell r="E109">
            <v>15.03</v>
          </cell>
          <cell r="F109">
            <v>0</v>
          </cell>
        </row>
        <row r="110">
          <cell r="B110" t="str">
            <v>240-110</v>
          </cell>
          <cell r="C110" t="str">
            <v>1 moùng daøn tuï buø
=2*(1,31*0,3*0,97)</v>
          </cell>
          <cell r="D110" t="str">
            <v>m3</v>
          </cell>
          <cell r="E110">
            <v>0.76241999999999999</v>
          </cell>
          <cell r="F110">
            <v>0</v>
          </cell>
        </row>
        <row r="111">
          <cell r="C111" t="str">
            <v>1 moùng BT töï duøng =0,55*0,55*1,17</v>
          </cell>
          <cell r="D111" t="str">
            <v>m3</v>
          </cell>
          <cell r="E111">
            <v>0.35392500000000005</v>
          </cell>
          <cell r="F111">
            <v>0</v>
          </cell>
        </row>
        <row r="112">
          <cell r="C112" t="str">
            <v>6 moùng truï chieáu saùng
=6*(0,5*0,5*1,17)</v>
          </cell>
          <cell r="D112" t="str">
            <v>m3</v>
          </cell>
          <cell r="E112">
            <v>1.7549999999999999</v>
          </cell>
          <cell r="F112">
            <v>0</v>
          </cell>
        </row>
        <row r="113">
          <cell r="B113" t="str">
            <v>240-110</v>
          </cell>
          <cell r="C113" t="str">
            <v>Gia coâng laép ñaët saét troøn D&lt;=10  cho caùc moùng thieát bò ngoaøi trôøi</v>
          </cell>
          <cell r="D113" t="str">
            <v>Taán</v>
          </cell>
          <cell r="E113">
            <v>2.5030000000000001</v>
          </cell>
          <cell r="F113">
            <v>3995100</v>
          </cell>
        </row>
        <row r="114">
          <cell r="C114" t="str">
            <v>M1: =1170</v>
          </cell>
          <cell r="D114" t="str">
            <v>kg</v>
          </cell>
          <cell r="E114">
            <v>1170</v>
          </cell>
          <cell r="F114">
            <v>0</v>
          </cell>
        </row>
        <row r="115">
          <cell r="C115" t="str">
            <v>M2: =376</v>
          </cell>
          <cell r="D115" t="str">
            <v>kg</v>
          </cell>
          <cell r="E115">
            <v>376</v>
          </cell>
          <cell r="F115">
            <v>0</v>
          </cell>
        </row>
        <row r="116">
          <cell r="C116" t="str">
            <v>M3: =134</v>
          </cell>
          <cell r="D116" t="str">
            <v>kg</v>
          </cell>
          <cell r="E116">
            <v>134</v>
          </cell>
          <cell r="F116">
            <v>0</v>
          </cell>
        </row>
        <row r="117">
          <cell r="C117" t="str">
            <v>M4: =166</v>
          </cell>
          <cell r="D117" t="str">
            <v>kg</v>
          </cell>
          <cell r="E117">
            <v>166</v>
          </cell>
          <cell r="F117">
            <v>0</v>
          </cell>
        </row>
        <row r="118">
          <cell r="C118" t="str">
            <v>2 moùng söù ñôû =2*50</v>
          </cell>
          <cell r="D118" t="str">
            <v>kg</v>
          </cell>
          <cell r="E118">
            <v>100</v>
          </cell>
          <cell r="F118">
            <v>0</v>
          </cell>
        </row>
        <row r="119">
          <cell r="C119" t="str">
            <v>2 moùng MTC1 =2*102</v>
          </cell>
          <cell r="D119" t="str">
            <v>kg</v>
          </cell>
          <cell r="E119">
            <v>204</v>
          </cell>
          <cell r="F119">
            <v>0</v>
          </cell>
        </row>
        <row r="120">
          <cell r="C120" t="str">
            <v>4 moùng MTC2 =4*92</v>
          </cell>
          <cell r="D120" t="str">
            <v>kg</v>
          </cell>
          <cell r="E120">
            <v>184</v>
          </cell>
          <cell r="F120">
            <v>0</v>
          </cell>
        </row>
        <row r="121">
          <cell r="B121" t="str">
            <v>240-120</v>
          </cell>
          <cell r="C121" t="str">
            <v>1 moùng daøn tuï buø =120</v>
          </cell>
          <cell r="D121" t="str">
            <v>kg</v>
          </cell>
          <cell r="E121">
            <v>120</v>
          </cell>
          <cell r="F121">
            <v>0</v>
          </cell>
        </row>
        <row r="122">
          <cell r="C122" t="str">
            <v>1 moùng BT töï duøng =7</v>
          </cell>
          <cell r="D122" t="str">
            <v>kg</v>
          </cell>
          <cell r="E122">
            <v>7</v>
          </cell>
          <cell r="F122">
            <v>0</v>
          </cell>
        </row>
        <row r="123">
          <cell r="C123" t="str">
            <v>6 moùng truï chieáu saùng
=6*7</v>
          </cell>
          <cell r="D123" t="str">
            <v>kg</v>
          </cell>
          <cell r="E123">
            <v>42</v>
          </cell>
          <cell r="F123">
            <v>0</v>
          </cell>
        </row>
        <row r="124">
          <cell r="B124" t="str">
            <v>240-120</v>
          </cell>
          <cell r="C124" t="str">
            <v>Gia coâng laép ñaët saét troøn D&lt;=18  cho caùc moùng thieát bi ñieän ngoaøi trôøi</v>
          </cell>
          <cell r="D124" t="str">
            <v>Taán</v>
          </cell>
          <cell r="E124">
            <v>5.0494599999999998</v>
          </cell>
          <cell r="F124">
            <v>3938460</v>
          </cell>
        </row>
        <row r="125">
          <cell r="C125" t="str">
            <v>M1: =67</v>
          </cell>
          <cell r="D125" t="str">
            <v>kg</v>
          </cell>
          <cell r="E125">
            <v>67</v>
          </cell>
          <cell r="F125">
            <v>0</v>
          </cell>
        </row>
        <row r="126">
          <cell r="C126" t="str">
            <v>M2: =143,8</v>
          </cell>
          <cell r="D126" t="str">
            <v>kg</v>
          </cell>
          <cell r="E126">
            <v>143.80000000000001</v>
          </cell>
          <cell r="F126">
            <v>0</v>
          </cell>
        </row>
        <row r="127">
          <cell r="C127" t="str">
            <v>M3: =67</v>
          </cell>
          <cell r="D127" t="str">
            <v>kg</v>
          </cell>
          <cell r="E127">
            <v>67</v>
          </cell>
          <cell r="F127">
            <v>0</v>
          </cell>
        </row>
        <row r="128">
          <cell r="C128" t="str">
            <v>M4: =67</v>
          </cell>
          <cell r="D128" t="str">
            <v>kg</v>
          </cell>
          <cell r="E128">
            <v>67</v>
          </cell>
          <cell r="F128">
            <v>0</v>
          </cell>
        </row>
        <row r="129">
          <cell r="C129" t="str">
            <v>2 moùng söù ñôû =2*30</v>
          </cell>
          <cell r="D129" t="str">
            <v>kg</v>
          </cell>
          <cell r="E129">
            <v>60</v>
          </cell>
          <cell r="F129">
            <v>0</v>
          </cell>
        </row>
        <row r="130">
          <cell r="C130" t="str">
            <v>2 moùng MTC1 =2*1147</v>
          </cell>
          <cell r="D130" t="str">
            <v>kg</v>
          </cell>
          <cell r="E130">
            <v>2294</v>
          </cell>
          <cell r="F130">
            <v>0</v>
          </cell>
        </row>
        <row r="131">
          <cell r="C131" t="str">
            <v>4 moùng MTC2 =4*490</v>
          </cell>
          <cell r="D131" t="str">
            <v>kg</v>
          </cell>
          <cell r="E131">
            <v>1960</v>
          </cell>
          <cell r="F131">
            <v>0</v>
          </cell>
        </row>
        <row r="132">
          <cell r="B132" t="str">
            <v>240-130</v>
          </cell>
          <cell r="C132" t="str">
            <v>1 moùng daøn tuï buø =0</v>
          </cell>
          <cell r="D132" t="str">
            <v>kg</v>
          </cell>
          <cell r="E132">
            <v>0</v>
          </cell>
          <cell r="F132">
            <v>0</v>
          </cell>
        </row>
        <row r="133">
          <cell r="C133" t="str">
            <v>1 moùng BT töï duøng =90,66</v>
          </cell>
          <cell r="D133" t="str">
            <v>kg</v>
          </cell>
          <cell r="E133">
            <v>90.66</v>
          </cell>
          <cell r="F133">
            <v>0</v>
          </cell>
        </row>
        <row r="134">
          <cell r="C134" t="str">
            <v>6 moùng truï chieáu saùng =6*50</v>
          </cell>
          <cell r="D134" t="str">
            <v>kg</v>
          </cell>
          <cell r="E134">
            <v>300</v>
          </cell>
          <cell r="F134">
            <v>0</v>
          </cell>
        </row>
        <row r="135">
          <cell r="B135" t="str">
            <v>240-130</v>
          </cell>
          <cell r="C135" t="str">
            <v>Gia coâng laép ñaët saét troøn d&gt; 18 cho  thieát bò ngoaøi trôøi</v>
          </cell>
          <cell r="D135" t="str">
            <v>Taán</v>
          </cell>
          <cell r="E135">
            <v>1.08</v>
          </cell>
          <cell r="F135">
            <v>3943500</v>
          </cell>
        </row>
        <row r="136">
          <cell r="A136" t="str">
            <v>BM16-500/150</v>
          </cell>
          <cell r="C136" t="str">
            <v>2 MTC1 =2*180</v>
          </cell>
          <cell r="D136" t="str">
            <v>kg</v>
          </cell>
          <cell r="E136">
            <v>360</v>
          </cell>
          <cell r="F136">
            <v>0</v>
          </cell>
        </row>
        <row r="137">
          <cell r="A137" t="str">
            <v>BM24-600/200</v>
          </cell>
          <cell r="C137" t="str">
            <v>4 MTC2 =4*180</v>
          </cell>
          <cell r="D137" t="str">
            <v>kg</v>
          </cell>
          <cell r="E137">
            <v>720</v>
          </cell>
          <cell r="F137">
            <v>0</v>
          </cell>
        </row>
        <row r="138">
          <cell r="A138" t="str">
            <v>BM16-500/150</v>
          </cell>
          <cell r="C138" t="str">
            <v>Gia coâng ñònh vò Boulon neo ( Vaät lieäu B caáp)</v>
          </cell>
          <cell r="D138" t="str">
            <v>Boä</v>
          </cell>
          <cell r="E138">
            <v>256</v>
          </cell>
          <cell r="F138">
            <v>27000</v>
          </cell>
        </row>
        <row r="139">
          <cell r="A139" t="str">
            <v>BM16-500/150</v>
          </cell>
          <cell r="C139" t="str">
            <v>M1:         M16-500/150</v>
          </cell>
          <cell r="D139" t="str">
            <v>Boä</v>
          </cell>
          <cell r="E139">
            <v>24</v>
          </cell>
          <cell r="F139">
            <v>27000</v>
          </cell>
        </row>
        <row r="140">
          <cell r="A140" t="str">
            <v>BM24-600/200</v>
          </cell>
          <cell r="C140" t="str">
            <v xml:space="preserve">               M24-600/200</v>
          </cell>
          <cell r="D140" t="str">
            <v>Boä</v>
          </cell>
          <cell r="E140">
            <v>28</v>
          </cell>
          <cell r="F140">
            <v>16000</v>
          </cell>
        </row>
        <row r="141">
          <cell r="A141" t="str">
            <v>BM16-500/150</v>
          </cell>
          <cell r="C141" t="str">
            <v>M2:         M16-500/150</v>
          </cell>
          <cell r="D141" t="str">
            <v>Boä</v>
          </cell>
          <cell r="E141">
            <v>24</v>
          </cell>
          <cell r="F141">
            <v>27000</v>
          </cell>
        </row>
        <row r="142">
          <cell r="A142" t="str">
            <v>BM24-600/200</v>
          </cell>
          <cell r="C142" t="str">
            <v xml:space="preserve">               M24-600/200</v>
          </cell>
          <cell r="D142" t="str">
            <v>Boä</v>
          </cell>
          <cell r="E142">
            <v>8</v>
          </cell>
          <cell r="F142">
            <v>16000</v>
          </cell>
        </row>
        <row r="143">
          <cell r="A143" t="str">
            <v>BM16-500/150</v>
          </cell>
          <cell r="C143" t="str">
            <v>M3:         M16-500/150</v>
          </cell>
          <cell r="D143" t="str">
            <v>Boä</v>
          </cell>
          <cell r="E143">
            <v>24</v>
          </cell>
          <cell r="F143">
            <v>27000</v>
          </cell>
        </row>
        <row r="144">
          <cell r="A144" t="str">
            <v>BM16-500/150</v>
          </cell>
          <cell r="C144" t="str">
            <v>M4 :         M16-500/150</v>
          </cell>
          <cell r="D144" t="str">
            <v>Boä</v>
          </cell>
          <cell r="E144">
            <v>24</v>
          </cell>
          <cell r="F144">
            <v>27000</v>
          </cell>
        </row>
        <row r="145">
          <cell r="A145" t="str">
            <v>BM30-1400/200</v>
          </cell>
          <cell r="C145" t="str">
            <v>2 moùng truï coång 110Kv MTC1:M30-1400/200
=2*16</v>
          </cell>
          <cell r="D145" t="str">
            <v>Boä</v>
          </cell>
          <cell r="E145">
            <v>32</v>
          </cell>
          <cell r="F145">
            <v>90000</v>
          </cell>
        </row>
        <row r="146">
          <cell r="A146" t="str">
            <v>BM30-1400/200</v>
          </cell>
          <cell r="C146" t="str">
            <v>4 moùng truï coång 110Kv MTC2: M30/1400-200
=4*16</v>
          </cell>
          <cell r="D146" t="str">
            <v>Boä</v>
          </cell>
          <cell r="E146">
            <v>64</v>
          </cell>
          <cell r="F146">
            <v>90000</v>
          </cell>
        </row>
        <row r="147">
          <cell r="A147" t="str">
            <v>BM20-500</v>
          </cell>
          <cell r="B147" t="str">
            <v>671-233</v>
          </cell>
          <cell r="C147" t="str">
            <v>6 moùng truï chieáu saùng : M20-500
=6*4</v>
          </cell>
          <cell r="D147" t="str">
            <v>Boä</v>
          </cell>
          <cell r="E147">
            <v>24</v>
          </cell>
          <cell r="F147">
            <v>20000</v>
          </cell>
        </row>
        <row r="148">
          <cell r="A148" t="str">
            <v>BM20-950</v>
          </cell>
          <cell r="C148" t="str">
            <v>1 moùng daøn tuï buø: M20-950
=1*4</v>
          </cell>
          <cell r="D148" t="str">
            <v>Boä</v>
          </cell>
          <cell r="E148">
            <v>4</v>
          </cell>
          <cell r="F148">
            <v>36000</v>
          </cell>
        </row>
        <row r="149">
          <cell r="A149" t="str">
            <v>BM16-500</v>
          </cell>
          <cell r="C149" t="str">
            <v>1 BT töï duøng : M16-500</v>
          </cell>
          <cell r="D149" t="str">
            <v>Boä</v>
          </cell>
          <cell r="E149">
            <v>8</v>
          </cell>
          <cell r="F149">
            <v>27000</v>
          </cell>
        </row>
        <row r="150">
          <cell r="B150" t="str">
            <v>671-233</v>
          </cell>
          <cell r="C150" t="str">
            <v>Laùng vöõa maët coå moùng thieát bò ngoaøi trôøi  M100 daày 3cm</v>
          </cell>
          <cell r="D150" t="str">
            <v>m2</v>
          </cell>
          <cell r="E150">
            <v>24.431000000000004</v>
          </cell>
          <cell r="F150">
            <v>11255</v>
          </cell>
        </row>
        <row r="151">
          <cell r="C151" t="str">
            <v>M1: =7*(0,7*0,7)+3*(0,55*0,55)</v>
          </cell>
          <cell r="D151" t="str">
            <v>m2</v>
          </cell>
          <cell r="E151">
            <v>4.3375000000000004</v>
          </cell>
          <cell r="F151">
            <v>0</v>
          </cell>
        </row>
        <row r="152">
          <cell r="C152" t="str">
            <v>M2: =2*(0,7*0,7)+3*(0,55*0,55)</v>
          </cell>
          <cell r="D152" t="str">
            <v>m2</v>
          </cell>
          <cell r="E152">
            <v>1.8875000000000002</v>
          </cell>
          <cell r="F152">
            <v>0</v>
          </cell>
        </row>
        <row r="153">
          <cell r="C153" t="str">
            <v>M3: =3*(0,55*0,55)</v>
          </cell>
          <cell r="D153" t="str">
            <v>m2</v>
          </cell>
          <cell r="E153">
            <v>0.9075000000000002</v>
          </cell>
          <cell r="F153">
            <v>0</v>
          </cell>
        </row>
        <row r="154">
          <cell r="C154" t="str">
            <v>M4: =3*(0,55*0,55)</v>
          </cell>
          <cell r="D154" t="str">
            <v>m2</v>
          </cell>
          <cell r="E154">
            <v>0.9075000000000002</v>
          </cell>
          <cell r="F154">
            <v>0</v>
          </cell>
        </row>
        <row r="155">
          <cell r="C155" t="str">
            <v>2 moùng söù ñôû =2*(0,55*0,55)</v>
          </cell>
          <cell r="D155" t="str">
            <v>m2</v>
          </cell>
          <cell r="E155">
            <v>0.60500000000000009</v>
          </cell>
          <cell r="F155">
            <v>0</v>
          </cell>
        </row>
        <row r="156">
          <cell r="C156" t="str">
            <v>2 moùng MTC1 =2*(1,5*1,5)</v>
          </cell>
          <cell r="D156" t="str">
            <v>m2</v>
          </cell>
          <cell r="E156">
            <v>4.5</v>
          </cell>
          <cell r="F156">
            <v>0</v>
          </cell>
        </row>
        <row r="157">
          <cell r="B157" t="str">
            <v>041-112</v>
          </cell>
          <cell r="C157" t="str">
            <v>4 moùng MTC2 =4*(1,5*1,5)</v>
          </cell>
          <cell r="D157" t="str">
            <v>m2</v>
          </cell>
          <cell r="E157">
            <v>9</v>
          </cell>
          <cell r="F157">
            <v>0</v>
          </cell>
        </row>
        <row r="158">
          <cell r="B158" t="str">
            <v>VC-03B</v>
          </cell>
          <cell r="C158" t="str">
            <v>1 moùng daøn tuï buø =2*(1,31*0,3)</v>
          </cell>
          <cell r="D158" t="str">
            <v>m2</v>
          </cell>
          <cell r="E158">
            <v>0.78600000000000003</v>
          </cell>
          <cell r="F158">
            <v>0</v>
          </cell>
        </row>
        <row r="159">
          <cell r="B159" t="str">
            <v>VC-03C</v>
          </cell>
          <cell r="C159" t="str">
            <v>6 moùng truï chieáu saùng =6*(0,5*0,5)</v>
          </cell>
          <cell r="D159" t="str">
            <v>m2</v>
          </cell>
          <cell r="E159">
            <v>1.5</v>
          </cell>
          <cell r="F159">
            <v>0</v>
          </cell>
        </row>
        <row r="160">
          <cell r="B160" t="str">
            <v>041-112</v>
          </cell>
          <cell r="C160" t="str">
            <v>Ñaép ñaát C2  thaønh moùng thieát bò ngoaøi trôøi</v>
          </cell>
          <cell r="D160" t="str">
            <v>m3</v>
          </cell>
          <cell r="E160">
            <v>624.92519803499295</v>
          </cell>
          <cell r="F160">
            <v>0</v>
          </cell>
        </row>
        <row r="161">
          <cell r="B161" t="str">
            <v>VC-03B</v>
          </cell>
          <cell r="C161" t="str">
            <v>Boác xuùc ñaát thöøa leân xuoáng: (Ñaøo-ñaép)x1.3</v>
          </cell>
          <cell r="D161" t="str">
            <v>m3</v>
          </cell>
          <cell r="E161">
            <v>172.20515650000002</v>
          </cell>
          <cell r="F161">
            <v>0</v>
          </cell>
        </row>
        <row r="162">
          <cell r="B162" t="str">
            <v>VC-03C</v>
          </cell>
          <cell r="C162" t="str">
            <v>Chuyeån  ñaát thöøa baèng xe cuùtkít cly 200m</v>
          </cell>
          <cell r="D162" t="str">
            <v>m3</v>
          </cell>
          <cell r="E162">
            <v>180.5</v>
          </cell>
          <cell r="F162">
            <v>0</v>
          </cell>
        </row>
        <row r="163">
          <cell r="C163" t="str">
            <v>COÄNG III</v>
          </cell>
          <cell r="D163" t="str">
            <v/>
          </cell>
          <cell r="E163">
            <v>132.61302084999946</v>
          </cell>
          <cell r="F163">
            <v>0</v>
          </cell>
        </row>
        <row r="164">
          <cell r="C164" t="str">
            <v>IV. MOÙNG MBA LÖÏC</v>
          </cell>
          <cell r="D164" t="str">
            <v/>
          </cell>
          <cell r="E164">
            <v>10.706702084916989</v>
          </cell>
          <cell r="F164">
            <v>0</v>
          </cell>
        </row>
        <row r="165">
          <cell r="B165" t="str">
            <v>031-322</v>
          </cell>
          <cell r="C165" t="str">
            <v>Ñaøo ñaát C2 moùng MBA löïc</v>
          </cell>
          <cell r="D165" t="str">
            <v>m3</v>
          </cell>
          <cell r="E165">
            <v>143.31972293491646</v>
          </cell>
          <cell r="F165">
            <v>0</v>
          </cell>
        </row>
        <row r="166">
          <cell r="B166" t="str">
            <v>221-511</v>
          </cell>
          <cell r="C166" t="str">
            <v>Moùng MBA löïïc
=1/3*1,6*(9,8*7+11,4*8,6+SQRT(9,8*7*11,4*8,6))</v>
          </cell>
          <cell r="D166" t="str">
            <v>m3</v>
          </cell>
          <cell r="E166">
            <v>132.61302084999946</v>
          </cell>
          <cell r="F166">
            <v>0</v>
          </cell>
        </row>
        <row r="167">
          <cell r="C167" t="str">
            <v>Hoá ga MBA löïïc
=1/3*1,6*(1,9*1,6+3,5*3,2+SQRT(1,9*1,6*3,5*3,2))</v>
          </cell>
          <cell r="D167" t="str">
            <v>m3</v>
          </cell>
          <cell r="E167">
            <v>10.706702084916989</v>
          </cell>
          <cell r="F167">
            <v>0</v>
          </cell>
        </row>
        <row r="168">
          <cell r="B168" t="str">
            <v>B3-13e/CÑ79/57C</v>
          </cell>
          <cell r="C168" t="str">
            <v>Ñaép ñaù 5x7 cheøn caùt: =(9,2*6,4+1,7*0,9)*0,15</v>
          </cell>
          <cell r="D168" t="str">
            <v>100m3</v>
          </cell>
          <cell r="E168">
            <v>9.0614999999999987E-2</v>
          </cell>
          <cell r="F168">
            <v>16752000</v>
          </cell>
        </row>
        <row r="169">
          <cell r="B169" t="str">
            <v>221-511</v>
          </cell>
          <cell r="C169" t="str">
            <v>Beùton loùt ñaù 1x2 M100  moùng MBA</v>
          </cell>
          <cell r="D169" t="str">
            <v>m3</v>
          </cell>
          <cell r="E169">
            <v>2.6985000000000006</v>
          </cell>
          <cell r="F169">
            <v>360390</v>
          </cell>
        </row>
        <row r="170">
          <cell r="C170" t="str">
            <v>Moùng MBA löïïc
=(8,8*6+1,3*0,9)*0,05</v>
          </cell>
          <cell r="D170" t="str">
            <v>m3</v>
          </cell>
          <cell r="E170">
            <v>2.6985000000000006</v>
          </cell>
          <cell r="F170">
            <v>0</v>
          </cell>
        </row>
        <row r="171">
          <cell r="B171" t="str">
            <v>221-223</v>
          </cell>
          <cell r="C171" t="str">
            <v>Beùton moùng M250 ñaù 1x2: =(8,6*5,8*0,2+1,1*0,9*0,15)</v>
          </cell>
          <cell r="D171" t="str">
            <v>m3</v>
          </cell>
          <cell r="E171">
            <v>10.124499999999999</v>
          </cell>
          <cell r="F171">
            <v>549409</v>
          </cell>
        </row>
        <row r="172">
          <cell r="B172" t="str">
            <v>224-113</v>
          </cell>
          <cell r="C172" t="str">
            <v>Beùton ñaø M250 ñaù 1x2:</v>
          </cell>
          <cell r="D172" t="str">
            <v>m3</v>
          </cell>
          <cell r="E172">
            <v>6.0019999999999998</v>
          </cell>
          <cell r="F172">
            <v>676342</v>
          </cell>
        </row>
        <row r="173">
          <cell r="C173" t="str">
            <v>2D1: =2*(0,2*0,3*5,5)</v>
          </cell>
          <cell r="D173" t="str">
            <v>m3</v>
          </cell>
          <cell r="E173">
            <v>0.65999999999999992</v>
          </cell>
          <cell r="F173">
            <v>0</v>
          </cell>
        </row>
        <row r="174">
          <cell r="C174" t="str">
            <v>3D2: =3*(0,2*0,3*1,5)</v>
          </cell>
          <cell r="D174" t="str">
            <v>m3</v>
          </cell>
          <cell r="E174">
            <v>0.27</v>
          </cell>
          <cell r="F174">
            <v>0</v>
          </cell>
        </row>
        <row r="175">
          <cell r="C175" t="str">
            <v>2D3: =2*(0,2*0,2*7,7)</v>
          </cell>
          <cell r="D175" t="str">
            <v>m3</v>
          </cell>
          <cell r="E175">
            <v>0.6160000000000001</v>
          </cell>
          <cell r="F175">
            <v>0</v>
          </cell>
        </row>
        <row r="176">
          <cell r="C176" t="str">
            <v>2D4: =2*(0,2*0,2*4,8)</v>
          </cell>
          <cell r="D176" t="str">
            <v>m3</v>
          </cell>
          <cell r="E176">
            <v>0.38400000000000006</v>
          </cell>
          <cell r="F176">
            <v>0</v>
          </cell>
        </row>
        <row r="177">
          <cell r="B177" t="str">
            <v>222-413</v>
          </cell>
          <cell r="C177" t="str">
            <v>2D5: =2*(0,3*0,3*8,6)</v>
          </cell>
          <cell r="D177" t="str">
            <v>m3</v>
          </cell>
          <cell r="E177">
            <v>1.5479999999999998</v>
          </cell>
          <cell r="F177">
            <v>0</v>
          </cell>
        </row>
        <row r="178">
          <cell r="C178" t="str">
            <v>3D6: =3*(0,3*0,3*5,2)</v>
          </cell>
          <cell r="D178" t="str">
            <v>m3</v>
          </cell>
          <cell r="E178">
            <v>1.4039999999999999</v>
          </cell>
          <cell r="F178">
            <v>0</v>
          </cell>
        </row>
        <row r="179">
          <cell r="C179" t="str">
            <v>G1: =0,2*0,2*(5,6+8,4)*2</v>
          </cell>
          <cell r="D179" t="str">
            <v>m3</v>
          </cell>
          <cell r="E179">
            <v>1.1200000000000001</v>
          </cell>
          <cell r="F179">
            <v>0</v>
          </cell>
        </row>
        <row r="180">
          <cell r="B180" t="str">
            <v>222-413</v>
          </cell>
          <cell r="C180" t="str">
            <v>Beùton coät M250 ñaù 1x2</v>
          </cell>
          <cell r="D180" t="str">
            <v>m3</v>
          </cell>
          <cell r="E180">
            <v>0.56000000000000005</v>
          </cell>
          <cell r="F180">
            <v>709860</v>
          </cell>
        </row>
        <row r="181">
          <cell r="B181" t="str">
            <v>240-110</v>
          </cell>
          <cell r="C181" t="str">
            <v>6C1: =6*(0,3*0,3*1)</v>
          </cell>
          <cell r="D181" t="str">
            <v>m3</v>
          </cell>
          <cell r="E181">
            <v>0.54</v>
          </cell>
          <cell r="F181">
            <v>0</v>
          </cell>
        </row>
        <row r="182">
          <cell r="B182" t="str">
            <v>240-511</v>
          </cell>
          <cell r="C182" t="str">
            <v>14C2: =14*(0,2*0,2*1,2)</v>
          </cell>
          <cell r="D182" t="str">
            <v>m3</v>
          </cell>
          <cell r="E182">
            <v>0.67200000000000015</v>
          </cell>
          <cell r="F182">
            <v>0</v>
          </cell>
        </row>
        <row r="183">
          <cell r="B183" t="str">
            <v>225-113</v>
          </cell>
          <cell r="C183" t="str">
            <v>Beùton saøn MBA M250 ñaù 1x2: =2,1*5,5*0,2</v>
          </cell>
          <cell r="D183" t="str">
            <v>m3</v>
          </cell>
          <cell r="E183">
            <v>2.31</v>
          </cell>
          <cell r="F183">
            <v>646225</v>
          </cell>
        </row>
        <row r="184">
          <cell r="B184" t="str">
            <v>240-110</v>
          </cell>
          <cell r="C184" t="str">
            <v>Gia coâng laép ñaët saét troøn d=&lt;10 cho moùng + baûn ñôû: 37,4kg</v>
          </cell>
          <cell r="D184" t="str">
            <v>Taán</v>
          </cell>
          <cell r="E184">
            <v>3.7400000000000003E-2</v>
          </cell>
          <cell r="F184">
            <v>3995100</v>
          </cell>
        </row>
        <row r="185">
          <cell r="B185" t="str">
            <v>240-511</v>
          </cell>
          <cell r="C185" t="str">
            <v>Gia coâng laép ñaët saét troøn d=&lt;10 cho ñaø 259,3kg</v>
          </cell>
          <cell r="D185" t="str">
            <v>Taán</v>
          </cell>
          <cell r="E185">
            <v>0.25929999999999997</v>
          </cell>
          <cell r="F185">
            <v>3995100</v>
          </cell>
        </row>
        <row r="186">
          <cell r="B186" t="str">
            <v>240-411</v>
          </cell>
          <cell r="C186" t="str">
            <v>Gia coâng laép ñaët saét troøn d=&lt;10 cho coät: 20,51kg</v>
          </cell>
          <cell r="D186" t="str">
            <v>Taán</v>
          </cell>
          <cell r="E186">
            <v>2.051E-2</v>
          </cell>
          <cell r="F186">
            <v>3995100</v>
          </cell>
        </row>
        <row r="187">
          <cell r="B187" t="str">
            <v>240-120</v>
          </cell>
          <cell r="C187" t="str">
            <v>Gia coâng laép ñaët saét troøn d=&lt;18 cho moùng + baûn ñôû: 1151kg</v>
          </cell>
          <cell r="D187" t="str">
            <v>Taán</v>
          </cell>
          <cell r="E187">
            <v>1.151</v>
          </cell>
          <cell r="F187">
            <v>3938460</v>
          </cell>
        </row>
        <row r="188">
          <cell r="B188" t="str">
            <v>240-521</v>
          </cell>
          <cell r="C188" t="str">
            <v>Gia coâng laép ñaët saét troøn d=&lt;18 cho ñaø 525,46kg</v>
          </cell>
          <cell r="D188" t="str">
            <v>Taán</v>
          </cell>
          <cell r="E188">
            <v>0.52546000000000004</v>
          </cell>
          <cell r="F188">
            <v>3939900</v>
          </cell>
        </row>
        <row r="189">
          <cell r="B189" t="str">
            <v>240-421</v>
          </cell>
          <cell r="C189" t="str">
            <v>Gia coâng laép ñaët saét troøn d=&lt;18 cho coät: 222,73kg</v>
          </cell>
          <cell r="D189" t="str">
            <v>Taán</v>
          </cell>
          <cell r="E189">
            <v>0.22273000000000001</v>
          </cell>
          <cell r="F189">
            <v>3940620</v>
          </cell>
        </row>
        <row r="190">
          <cell r="A190" t="str">
            <v>CKSH</v>
          </cell>
          <cell r="B190" t="str">
            <v>240-531</v>
          </cell>
          <cell r="C190" t="str">
            <v>Gia coâng laép ñaët saét troøn d&gt;18 cho ñaø 402kg</v>
          </cell>
          <cell r="D190" t="str">
            <v>Taán</v>
          </cell>
          <cell r="E190">
            <v>0.40200000000000002</v>
          </cell>
          <cell r="F190">
            <v>3947952</v>
          </cell>
        </row>
        <row r="191">
          <cell r="B191" t="str">
            <v>208-232</v>
          </cell>
          <cell r="C191" t="str">
            <v>Xaây töôøng 20 vuõa M75 gaïch theû: =25,2*1,2+2,5*1,6</v>
          </cell>
          <cell r="D191" t="str">
            <v>m2</v>
          </cell>
          <cell r="E191">
            <v>34.239999999999995</v>
          </cell>
          <cell r="F191">
            <v>52584</v>
          </cell>
        </row>
        <row r="192">
          <cell r="A192" t="str">
            <v>STP-MBA</v>
          </cell>
          <cell r="B192" t="str">
            <v>ÑM-3285</v>
          </cell>
          <cell r="C192" t="str">
            <v>Gia coâng, maï  keõm caáu kieän saét hình MBA : 1271kg</v>
          </cell>
          <cell r="D192" t="str">
            <v>Taán</v>
          </cell>
          <cell r="E192">
            <v>1.2709999999999999</v>
          </cell>
          <cell r="F192">
            <v>10500000</v>
          </cell>
        </row>
        <row r="193">
          <cell r="A193" t="str">
            <v>CKSH</v>
          </cell>
          <cell r="B193" t="str">
            <v>505-810</v>
          </cell>
          <cell r="C193" t="str">
            <v>Laép ñaët caáu kieän saét hình MBA: 1271kg</v>
          </cell>
          <cell r="D193" t="str">
            <v>Taán</v>
          </cell>
          <cell r="E193">
            <v>1.2709999999999999</v>
          </cell>
          <cell r="F193">
            <v>705600</v>
          </cell>
        </row>
        <row r="194">
          <cell r="B194" t="str">
            <v>672-122</v>
          </cell>
          <cell r="C194" t="str">
            <v xml:space="preserve">Laùng vöõa M100 daøy 2cm </v>
          </cell>
          <cell r="D194" t="str">
            <v>m2</v>
          </cell>
          <cell r="E194">
            <v>150.43</v>
          </cell>
          <cell r="F194">
            <v>7171</v>
          </cell>
        </row>
        <row r="195">
          <cell r="C195" t="str">
            <v>Vaùch : =2*(5,6+8,4)*1,8*2 maët+3*0,9*1,8</v>
          </cell>
          <cell r="D195" t="str">
            <v>m2</v>
          </cell>
          <cell r="E195">
            <v>105.66</v>
          </cell>
          <cell r="F195">
            <v>0</v>
          </cell>
        </row>
        <row r="196">
          <cell r="A196" t="str">
            <v>BDC12-100</v>
          </cell>
          <cell r="B196" t="str">
            <v>TT</v>
          </cell>
          <cell r="C196" t="str">
            <v>Ñaùy : =5,4*8,2+0,7*0,7</v>
          </cell>
          <cell r="D196" t="str">
            <v>m2</v>
          </cell>
          <cell r="E196">
            <v>44.77</v>
          </cell>
          <cell r="F196">
            <v>0</v>
          </cell>
        </row>
        <row r="197">
          <cell r="A197" t="str">
            <v>BDC12-100</v>
          </cell>
          <cell r="B197" t="str">
            <v>TT</v>
          </cell>
          <cell r="C197" t="str">
            <v>Saûn xuaát laép ñaët caùc phuï kieän cho löôùi loïc MBA :Bulong daõn chaân (Hieti HLC) d12-100</v>
          </cell>
          <cell r="D197" t="str">
            <v>boä</v>
          </cell>
          <cell r="E197">
            <v>10</v>
          </cell>
          <cell r="F197">
            <v>15000</v>
          </cell>
        </row>
        <row r="198">
          <cell r="A198" t="str">
            <v>BÑC12-80</v>
          </cell>
          <cell r="B198" t="str">
            <v>TT</v>
          </cell>
          <cell r="C198" t="str">
            <v>Saûn xuaát laép ñaët caùc phuï kieän cho löôùi loïc MBA :Bulong ñuoâi caù d12-80</v>
          </cell>
          <cell r="D198" t="str">
            <v>boä</v>
          </cell>
          <cell r="E198">
            <v>12</v>
          </cell>
          <cell r="F198">
            <v>4000</v>
          </cell>
        </row>
        <row r="199">
          <cell r="A199" t="str">
            <v>STK140</v>
          </cell>
          <cell r="B199" t="str">
            <v>K1-051x3SR</v>
          </cell>
          <cell r="C199" t="str">
            <v>Saûn xuaát laép ñaët oáng STK D140 noái MBA vaø Beå daàu söï coá</v>
          </cell>
          <cell r="D199" t="str">
            <v>m</v>
          </cell>
          <cell r="E199">
            <v>10</v>
          </cell>
          <cell r="F199">
            <v>139293</v>
          </cell>
        </row>
        <row r="200">
          <cell r="A200" t="str">
            <v>Ma-STK140</v>
          </cell>
          <cell r="B200" t="str">
            <v>K2-451SR3</v>
          </cell>
          <cell r="C200" t="str">
            <v xml:space="preserve">Saûn xuaát laép ñaët oáng manchon STK D140 </v>
          </cell>
          <cell r="D200" t="str">
            <v>Caùi</v>
          </cell>
          <cell r="E200">
            <v>1</v>
          </cell>
          <cell r="F200">
            <v>18297</v>
          </cell>
        </row>
        <row r="201">
          <cell r="B201" t="str">
            <v>041-112</v>
          </cell>
          <cell r="C201" t="str">
            <v>Ñaát ñaát C2 moùng MBA</v>
          </cell>
          <cell r="D201" t="str">
            <v>m3</v>
          </cell>
          <cell r="E201">
            <v>63.511722934916463</v>
          </cell>
          <cell r="F201">
            <v>0</v>
          </cell>
        </row>
        <row r="202">
          <cell r="B202" t="str">
            <v>VC-03B</v>
          </cell>
          <cell r="C202" t="str">
            <v>Boác xuùc ñaát thöøa leân xuoáng ,tôi x1.3</v>
          </cell>
          <cell r="D202" t="str">
            <v>m3</v>
          </cell>
          <cell r="E202">
            <v>103.7504</v>
          </cell>
          <cell r="F202">
            <v>0</v>
          </cell>
        </row>
        <row r="203">
          <cell r="B203" t="str">
            <v>VC-03C</v>
          </cell>
          <cell r="C203" t="str">
            <v>Chuyeån  ñaát thöøa baèng xe cuùtkít cly 200m</v>
          </cell>
          <cell r="D203" t="str">
            <v>m3</v>
          </cell>
          <cell r="E203">
            <v>103.75</v>
          </cell>
          <cell r="F203">
            <v>0</v>
          </cell>
        </row>
        <row r="204">
          <cell r="B204" t="str">
            <v>B13-4/CÑ79/57</v>
          </cell>
          <cell r="C204" t="str">
            <v>Xeáp ñaù 5x7 choáng chaùy cho MBA löïc</v>
          </cell>
          <cell r="D204" t="str">
            <v>m3</v>
          </cell>
          <cell r="E204">
            <v>8.19</v>
          </cell>
          <cell r="F204">
            <v>121800</v>
          </cell>
        </row>
        <row r="205">
          <cell r="C205" t="str">
            <v>COÄNG IV</v>
          </cell>
          <cell r="D205" t="str">
            <v/>
          </cell>
          <cell r="F205">
            <v>0</v>
          </cell>
        </row>
        <row r="206">
          <cell r="B206" t="str">
            <v>031-322</v>
          </cell>
          <cell r="C206" t="str">
            <v>V. MOÙNG BEÅ DAÀU SÖÏ COÁ</v>
          </cell>
          <cell r="D206" t="str">
            <v/>
          </cell>
          <cell r="E206">
            <v>141.74470491867743</v>
          </cell>
          <cell r="F206">
            <v>0</v>
          </cell>
        </row>
        <row r="207">
          <cell r="B207" t="str">
            <v>031-322</v>
          </cell>
          <cell r="C207" t="str">
            <v>Ñaøo ñaát C2 moùng BDSC: =1/3*2,5*(7,2*5,4+9,7*7,9+SQRT(7,2*5,4*9,7*7,9))</v>
          </cell>
          <cell r="D207" t="str">
            <v>m3</v>
          </cell>
          <cell r="E207">
            <v>141.74470491867743</v>
          </cell>
          <cell r="F207">
            <v>0</v>
          </cell>
        </row>
        <row r="208">
          <cell r="B208" t="str">
            <v>221-511</v>
          </cell>
          <cell r="C208" t="str">
            <v xml:space="preserve">Beùton loùt ñaù 1x2 M100: =6,6*4,8*0,05 </v>
          </cell>
          <cell r="D208" t="str">
            <v>m3</v>
          </cell>
          <cell r="E208">
            <v>1.5839999999999999</v>
          </cell>
          <cell r="F208">
            <v>360390</v>
          </cell>
        </row>
        <row r="209">
          <cell r="B209" t="str">
            <v>221-222</v>
          </cell>
          <cell r="C209" t="str">
            <v>Beùton moùng M200 ñaù 1x2: =4,6*6,4*0,2+(0,2+0,4)/2*0,2*4*0,5</v>
          </cell>
          <cell r="D209" t="str">
            <v>m3</v>
          </cell>
          <cell r="E209">
            <v>6.008</v>
          </cell>
          <cell r="F209">
            <v>499457</v>
          </cell>
        </row>
        <row r="210">
          <cell r="B210" t="str">
            <v>222-412</v>
          </cell>
          <cell r="C210" t="str">
            <v>Beùton coät M200 ñaù 1x2: =12coät*(0,2*0,3*1,8)</v>
          </cell>
          <cell r="D210" t="str">
            <v>m3</v>
          </cell>
          <cell r="E210">
            <v>1.296</v>
          </cell>
          <cell r="F210">
            <v>659908</v>
          </cell>
        </row>
        <row r="211">
          <cell r="B211" t="str">
            <v>224-112</v>
          </cell>
          <cell r="C211" t="str">
            <v>Beùton ñaø giaèng M200 ñaù 1x2 BDSC</v>
          </cell>
          <cell r="D211" t="str">
            <v>m3</v>
          </cell>
          <cell r="E211">
            <v>2.6620000000000004</v>
          </cell>
          <cell r="F211">
            <v>626389</v>
          </cell>
        </row>
        <row r="212">
          <cell r="C212" t="str">
            <v>Ñaø giaèng giöõa beå daàu söï coá
=2*(0.2*0.2)*(6+4.2)</v>
          </cell>
          <cell r="D212" t="str">
            <v>m3</v>
          </cell>
          <cell r="E212">
            <v>0.81600000000000006</v>
          </cell>
          <cell r="F212">
            <v>0</v>
          </cell>
        </row>
        <row r="213">
          <cell r="C213" t="str">
            <v>Ñaø giaèng treân beå daàu söï coá
=2*(0.2*0.25+0.1*0.1)*(6+4.2)</v>
          </cell>
          <cell r="D213" t="str">
            <v>m3</v>
          </cell>
          <cell r="E213">
            <v>1.224</v>
          </cell>
          <cell r="F213">
            <v>0</v>
          </cell>
        </row>
        <row r="214">
          <cell r="C214" t="str">
            <v>Ñaø giaèng treân beå daàu söï coá
=3*(0.2*0.25*3,8)</v>
          </cell>
          <cell r="D214" t="str">
            <v>m3</v>
          </cell>
          <cell r="E214">
            <v>0.57000000000000006</v>
          </cell>
          <cell r="F214">
            <v>0</v>
          </cell>
        </row>
        <row r="215">
          <cell r="B215" t="str">
            <v>240-110</v>
          </cell>
          <cell r="C215" t="str">
            <v>Ñaø giaèng treân beå daàu söï coá
=1*(0.2*0.2*1.3)</v>
          </cell>
          <cell r="D215" t="str">
            <v>m3</v>
          </cell>
          <cell r="E215">
            <v>5.2000000000000011E-2</v>
          </cell>
          <cell r="F215">
            <v>0</v>
          </cell>
        </row>
        <row r="216">
          <cell r="B216" t="str">
            <v>240-110</v>
          </cell>
          <cell r="C216" t="str">
            <v>Gia coâng laép ñaët saét troøn d=&lt;10 cho moùng: 329kg</v>
          </cell>
          <cell r="D216" t="str">
            <v>Taán</v>
          </cell>
          <cell r="E216">
            <v>0.32900000000000001</v>
          </cell>
          <cell r="F216">
            <v>3995100</v>
          </cell>
        </row>
        <row r="217">
          <cell r="B217" t="str">
            <v>240-120</v>
          </cell>
          <cell r="C217" t="str">
            <v>Gia coâng laép ñaët saét troøn d=&lt;18 cho moùng: 1079kg</v>
          </cell>
          <cell r="D217" t="str">
            <v>Taán</v>
          </cell>
          <cell r="E217">
            <v>1.079</v>
          </cell>
          <cell r="F217">
            <v>3938460</v>
          </cell>
        </row>
        <row r="218">
          <cell r="B218" t="str">
            <v>300-512</v>
          </cell>
          <cell r="C218" t="str">
            <v>Beùton M200 ñan ñuùc saün ñaù 1x2: =38caùi*(0,415*1,495*0,09)</v>
          </cell>
          <cell r="D218" t="str">
            <v>m3</v>
          </cell>
          <cell r="E218">
            <v>2.1218534999999998</v>
          </cell>
          <cell r="F218">
            <v>442960</v>
          </cell>
        </row>
        <row r="219">
          <cell r="B219" t="str">
            <v>09-09</v>
          </cell>
          <cell r="C219" t="str">
            <v>Laép ñaët taám ñan Beùton coát theùp cho BDSC</v>
          </cell>
          <cell r="D219" t="str">
            <v>Caùi</v>
          </cell>
          <cell r="E219">
            <v>38</v>
          </cell>
          <cell r="F219">
            <v>0</v>
          </cell>
        </row>
        <row r="220">
          <cell r="A220" t="str">
            <v>CKSH</v>
          </cell>
          <cell r="B220" t="str">
            <v>500-521</v>
          </cell>
          <cell r="C220" t="str">
            <v>Gia coâng caáu kieän saét hình BDSC: 104,1kg</v>
          </cell>
          <cell r="D220" t="str">
            <v>Taán</v>
          </cell>
          <cell r="E220">
            <v>0.104</v>
          </cell>
          <cell r="F220">
            <v>5229740</v>
          </cell>
        </row>
        <row r="221">
          <cell r="A221" t="str">
            <v>CKSH</v>
          </cell>
          <cell r="B221" t="str">
            <v>505-810</v>
          </cell>
          <cell r="C221" t="str">
            <v>Laép ñaët caáu kieän saét hình BDSC</v>
          </cell>
          <cell r="D221" t="str">
            <v>Taán</v>
          </cell>
          <cell r="E221">
            <v>0.104</v>
          </cell>
          <cell r="F221">
            <v>705600</v>
          </cell>
        </row>
        <row r="222">
          <cell r="B222" t="str">
            <v>703-430</v>
          </cell>
          <cell r="C222" t="str">
            <v>Sôn choáng ró 2 lôùp cho caáu kieän saét hình beå daàu söï coá</v>
          </cell>
          <cell r="D222" t="str">
            <v>m2</v>
          </cell>
          <cell r="E222">
            <v>5</v>
          </cell>
          <cell r="F222">
            <v>4974</v>
          </cell>
        </row>
        <row r="223">
          <cell r="B223" t="str">
            <v>703-430</v>
          </cell>
          <cell r="C223" t="str">
            <v>Sôn daàu 2 lôùp cho caáu kieän saét hình beå daàu söï coá</v>
          </cell>
          <cell r="D223" t="str">
            <v>m2</v>
          </cell>
          <cell r="E223">
            <v>5</v>
          </cell>
          <cell r="F223">
            <v>4974</v>
          </cell>
        </row>
        <row r="224">
          <cell r="B224" t="str">
            <v>208-232</v>
          </cell>
          <cell r="C224" t="str">
            <v>Xaây töôøng 20 vuõa M75 gaïch theû BDSC: =2*(4,2+6)*1,8</v>
          </cell>
          <cell r="D224" t="str">
            <v>m2</v>
          </cell>
          <cell r="E224">
            <v>36.72</v>
          </cell>
          <cell r="F224">
            <v>52584</v>
          </cell>
        </row>
        <row r="225">
          <cell r="B225" t="str">
            <v>672-122</v>
          </cell>
          <cell r="C225" t="str">
            <v xml:space="preserve">Laùng vöõa M100 daøy 2cm </v>
          </cell>
          <cell r="D225" t="str">
            <v>m2</v>
          </cell>
          <cell r="E225">
            <v>125.2</v>
          </cell>
          <cell r="F225">
            <v>7171</v>
          </cell>
        </row>
        <row r="226">
          <cell r="C226" t="str">
            <v>Vaùch : =2*2*(4,2+6)*2,5</v>
          </cell>
          <cell r="D226" t="str">
            <v>m2</v>
          </cell>
          <cell r="E226">
            <v>102</v>
          </cell>
          <cell r="F226">
            <v>0</v>
          </cell>
        </row>
        <row r="227">
          <cell r="A227" t="str">
            <v>PUMP2</v>
          </cell>
          <cell r="B227" t="str">
            <v>TT</v>
          </cell>
          <cell r="C227" t="str">
            <v>Ñaùy : =4*5,8</v>
          </cell>
          <cell r="D227" t="str">
            <v>m2</v>
          </cell>
          <cell r="E227">
            <v>23.2</v>
          </cell>
          <cell r="F227">
            <v>0</v>
          </cell>
        </row>
        <row r="228">
          <cell r="A228" t="str">
            <v>PUMP2</v>
          </cell>
          <cell r="B228" t="str">
            <v>TT</v>
          </cell>
          <cell r="C228" t="str">
            <v>Laép ñaët maùt bôm 2HP cho Beå daàu söï coá (B caáp)</v>
          </cell>
          <cell r="D228" t="str">
            <v>boä</v>
          </cell>
          <cell r="E228">
            <v>1</v>
          </cell>
          <cell r="F228">
            <v>2000000</v>
          </cell>
        </row>
        <row r="229">
          <cell r="B229" t="str">
            <v>041-112</v>
          </cell>
          <cell r="C229" t="str">
            <v>Ñaát ñaát C2 moùng BDSC: =KL ñaøo-4,6*6,2*2,5</v>
          </cell>
          <cell r="D229" t="str">
            <v>m3</v>
          </cell>
          <cell r="E229">
            <v>70.444704918677431</v>
          </cell>
          <cell r="F229">
            <v>0</v>
          </cell>
        </row>
        <row r="230">
          <cell r="B230" t="str">
            <v>VC-03B</v>
          </cell>
          <cell r="C230" t="str">
            <v>Boác xuùc ñaát thöøa leân xuoáng ,tôi x1.3</v>
          </cell>
          <cell r="D230" t="str">
            <v>m3</v>
          </cell>
          <cell r="E230">
            <v>92.69</v>
          </cell>
          <cell r="F230">
            <v>0</v>
          </cell>
        </row>
        <row r="231">
          <cell r="B231" t="str">
            <v>VC-03C</v>
          </cell>
          <cell r="C231" t="str">
            <v>Chuyeån  ñaát thöøa baèng xe cuùt-kít cly 200m</v>
          </cell>
          <cell r="D231" t="str">
            <v>m3</v>
          </cell>
          <cell r="E231">
            <v>92.69</v>
          </cell>
          <cell r="F231">
            <v>0</v>
          </cell>
        </row>
        <row r="232">
          <cell r="C232" t="str">
            <v>COÄNG IV</v>
          </cell>
          <cell r="D232" t="str">
            <v/>
          </cell>
          <cell r="F232">
            <v>0</v>
          </cell>
        </row>
        <row r="233">
          <cell r="B233" t="str">
            <v>031-732</v>
          </cell>
          <cell r="C233" t="str">
            <v xml:space="preserve">V. ÑÖÔØNG GIAO THOÂNG </v>
          </cell>
          <cell r="D233" t="str">
            <v/>
          </cell>
          <cell r="E233">
            <v>508.55259000000001</v>
          </cell>
          <cell r="F233">
            <v>0</v>
          </cell>
        </row>
        <row r="234">
          <cell r="B234" t="str">
            <v>031-732</v>
          </cell>
          <cell r="C234" t="str">
            <v>Ñaøo neàn ñöôøng ñaát C2</v>
          </cell>
          <cell r="D234" t="str">
            <v>m3</v>
          </cell>
          <cell r="E234">
            <v>508.55259000000001</v>
          </cell>
          <cell r="F234">
            <v>0</v>
          </cell>
        </row>
        <row r="235">
          <cell r="C235" t="str">
            <v>Ñöôøng ñaù daêm</v>
          </cell>
          <cell r="D235" t="str">
            <v/>
          </cell>
          <cell r="E235">
            <v>46.199999999999996</v>
          </cell>
          <cell r="F235">
            <v>0</v>
          </cell>
        </row>
        <row r="236">
          <cell r="C236" t="str">
            <v>Ñoaïn thaúng : =33*4*0.35</v>
          </cell>
          <cell r="D236" t="str">
            <v/>
          </cell>
          <cell r="E236">
            <v>46.199999999999996</v>
          </cell>
          <cell r="F236">
            <v>0</v>
          </cell>
        </row>
        <row r="237">
          <cell r="C237" t="str">
            <v>2 Ñoaïn cua : =2*(6*6-3.14*6*6/4)*0.35</v>
          </cell>
          <cell r="D237" t="str">
            <v/>
          </cell>
          <cell r="E237">
            <v>5.418000000000001</v>
          </cell>
          <cell r="F237">
            <v>0</v>
          </cell>
        </row>
        <row r="238">
          <cell r="C238" t="str">
            <v>Ñoaïn coång : =(3+4,5)/2*1,5*0,35</v>
          </cell>
          <cell r="D238" t="str">
            <v/>
          </cell>
          <cell r="E238">
            <v>1.9687499999999998</v>
          </cell>
          <cell r="F238">
            <v>0</v>
          </cell>
        </row>
        <row r="239">
          <cell r="C239" t="str">
            <v>Ñöôøng beùton:</v>
          </cell>
          <cell r="D239" t="str">
            <v/>
          </cell>
          <cell r="E239">
            <v>155.1</v>
          </cell>
          <cell r="F239">
            <v>0</v>
          </cell>
        </row>
        <row r="240">
          <cell r="C240" t="str">
            <v>Ñöôøng 4m: =(24+31)*4,7*0,6</v>
          </cell>
          <cell r="D240" t="str">
            <v/>
          </cell>
          <cell r="E240">
            <v>155.1</v>
          </cell>
          <cell r="F240">
            <v>0</v>
          </cell>
        </row>
        <row r="241">
          <cell r="C241" t="str">
            <v>Ñöôøng 3,5m: =(2*31+28)*4,2*0,6</v>
          </cell>
          <cell r="D241" t="str">
            <v/>
          </cell>
          <cell r="E241">
            <v>226.79999999999998</v>
          </cell>
          <cell r="F241">
            <v>0</v>
          </cell>
        </row>
        <row r="242">
          <cell r="C242" t="str">
            <v>3 cong: =3*3,14*5,2/2*4,2*0,6</v>
          </cell>
          <cell r="D242" t="str">
            <v/>
          </cell>
          <cell r="E242">
            <v>61.719840000000005</v>
          </cell>
          <cell r="F242">
            <v>0</v>
          </cell>
        </row>
        <row r="243">
          <cell r="C243" t="str">
            <v>2 cua: =2*(3,5*3,5/2*0,6</v>
          </cell>
          <cell r="E243">
            <v>7.35</v>
          </cell>
        </row>
        <row r="244">
          <cell r="B244" t="str">
            <v>B3-3/CÑ79</v>
          </cell>
          <cell r="C244" t="str">
            <v>Coång: =(2,85+4,35)/2*1,85*0,6</v>
          </cell>
          <cell r="D244" t="str">
            <v>100m2</v>
          </cell>
          <cell r="E244">
            <v>3.9959999999999996</v>
          </cell>
          <cell r="F244">
            <v>0</v>
          </cell>
        </row>
        <row r="245">
          <cell r="B245" t="str">
            <v>B3-3/CÑ79</v>
          </cell>
          <cell r="C245" t="str">
            <v>Caùn nguyeân thoå</v>
          </cell>
          <cell r="D245" t="str">
            <v>100m2</v>
          </cell>
          <cell r="E245">
            <v>9.1</v>
          </cell>
          <cell r="F245">
            <v>0</v>
          </cell>
        </row>
        <row r="246">
          <cell r="B246" t="str">
            <v>B3-13e/CÑ79/57P</v>
          </cell>
          <cell r="C246" t="str">
            <v>Ñöôøng ñaù daêm</v>
          </cell>
          <cell r="D246" t="str">
            <v/>
          </cell>
          <cell r="E246">
            <v>0.3</v>
          </cell>
          <cell r="F246">
            <v>0</v>
          </cell>
        </row>
        <row r="247">
          <cell r="B247" t="str">
            <v>B3-13e/CÑ79/57P</v>
          </cell>
          <cell r="C247" t="str">
            <v>Laøm moùng ñöôøng ñaù 5x7 cheøn phuùn daøy 0,2m: =150m2*0,2</v>
          </cell>
          <cell r="D247" t="str">
            <v>100m3</v>
          </cell>
          <cell r="E247">
            <v>0.3</v>
          </cell>
          <cell r="F247">
            <v>16752000</v>
          </cell>
        </row>
        <row r="248">
          <cell r="B248" t="str">
            <v>114-213</v>
          </cell>
          <cell r="C248" t="str">
            <v>Laøm maët ñöôøng ñaù 1x2 cheøn phuùn daày10cm</v>
          </cell>
          <cell r="D248" t="str">
            <v>100m2</v>
          </cell>
          <cell r="E248">
            <v>1.5</v>
          </cell>
          <cell r="F248">
            <v>241620</v>
          </cell>
        </row>
        <row r="249">
          <cell r="B249" t="str">
            <v>B3-14eù/CÑ79</v>
          </cell>
          <cell r="C249" t="str">
            <v>Traõi caùn ñaù mi 25l/m2 ; =1,5*0,025</v>
          </cell>
          <cell r="D249" t="str">
            <v>100m3</v>
          </cell>
          <cell r="E249">
            <v>4.0000000000000002E-4</v>
          </cell>
          <cell r="F249">
            <v>15828000</v>
          </cell>
        </row>
        <row r="250">
          <cell r="B250" t="str">
            <v>B3-13e/CÑ79/46C</v>
          </cell>
          <cell r="C250" t="str">
            <v>Ñöôøng beùton</v>
          </cell>
          <cell r="D250" t="str">
            <v/>
          </cell>
          <cell r="E250">
            <v>1.2617290000000001</v>
          </cell>
          <cell r="F250">
            <v>0</v>
          </cell>
        </row>
        <row r="251">
          <cell r="B251" t="str">
            <v>B3-13e/CÑ79/46C</v>
          </cell>
          <cell r="C251" t="str">
            <v>Laøm moùng ñaù 4x6 keïp caùt daøy 0,2m</v>
          </cell>
          <cell r="D251" t="str">
            <v>100m3</v>
          </cell>
          <cell r="E251">
            <v>1.2617290000000001</v>
          </cell>
          <cell r="F251">
            <v>16752000</v>
          </cell>
        </row>
        <row r="252">
          <cell r="C252" t="str">
            <v>Ñöôøng 4m: =(24+31)*4*0,2</v>
          </cell>
          <cell r="D252" t="str">
            <v>100m3</v>
          </cell>
          <cell r="E252">
            <v>44</v>
          </cell>
          <cell r="F252">
            <v>0</v>
          </cell>
        </row>
        <row r="253">
          <cell r="C253" t="str">
            <v>Ñoaïn coång: =(2,5+4)/2*1,5*0,2</v>
          </cell>
          <cell r="D253" t="str">
            <v>100m3</v>
          </cell>
          <cell r="E253">
            <v>0.97500000000000009</v>
          </cell>
          <cell r="F253">
            <v>0</v>
          </cell>
        </row>
        <row r="254">
          <cell r="C254" t="str">
            <v>Ñoaïn cua : =2*(3,5*3,5-3,14*3,5*3,5/4)*0,2</v>
          </cell>
          <cell r="D254" t="str">
            <v>100m3</v>
          </cell>
          <cell r="E254">
            <v>1.0534999999999997</v>
          </cell>
          <cell r="F254">
            <v>0</v>
          </cell>
        </row>
        <row r="255">
          <cell r="C255" t="str">
            <v>Ñöôøng 3,5m : =90*3,5*0,2</v>
          </cell>
          <cell r="D255" t="str">
            <v>100m3</v>
          </cell>
          <cell r="E255">
            <v>63</v>
          </cell>
          <cell r="F255">
            <v>0</v>
          </cell>
        </row>
        <row r="256">
          <cell r="B256" t="str">
            <v>B3-13/CÑ79</v>
          </cell>
          <cell r="C256" t="str">
            <v>Ñoaïn cong: =3*3,14*5,2/2*3,5*0,2</v>
          </cell>
          <cell r="D256" t="str">
            <v>100m3</v>
          </cell>
          <cell r="E256">
            <v>17.144400000000001</v>
          </cell>
          <cell r="F256">
            <v>0</v>
          </cell>
        </row>
        <row r="257">
          <cell r="B257" t="str">
            <v>B3-13/CÑ79</v>
          </cell>
          <cell r="C257" t="str">
            <v>Laøm laêng truï thoaùt nöôùc (ñaù 4x6,1x2 )</v>
          </cell>
          <cell r="D257" t="str">
            <v>100m3</v>
          </cell>
          <cell r="E257">
            <v>0.23271149999999999</v>
          </cell>
          <cell r="F257">
            <v>18384400</v>
          </cell>
        </row>
        <row r="258">
          <cell r="C258" t="str">
            <v>Vaønh trong: =(31*2+28*2+3,14*3,5/2*4)*0,2*0,35</v>
          </cell>
          <cell r="D258" t="str">
            <v>m3</v>
          </cell>
          <cell r="E258">
            <v>9.7985999999999986</v>
          </cell>
          <cell r="F258">
            <v>0</v>
          </cell>
        </row>
        <row r="259">
          <cell r="B259" t="str">
            <v>221-511</v>
          </cell>
          <cell r="C259" t="str">
            <v>Vaønh ngoaøi: =(24+116+3*3,14*7/2+3,14*3,5/2+14)*0,2*0,35</v>
          </cell>
          <cell r="D259" t="str">
            <v>m3</v>
          </cell>
          <cell r="E259">
            <v>13.47255</v>
          </cell>
          <cell r="F259">
            <v>0</v>
          </cell>
        </row>
        <row r="260">
          <cell r="B260" t="str">
            <v>221-511</v>
          </cell>
          <cell r="C260" t="str">
            <v xml:space="preserve">Beùton loùt ñaù 1x2 M100  ñöôøng giao thoâng </v>
          </cell>
          <cell r="D260" t="str">
            <v>m3</v>
          </cell>
          <cell r="E260">
            <v>34.108104999999995</v>
          </cell>
          <cell r="F260">
            <v>360390</v>
          </cell>
        </row>
        <row r="261">
          <cell r="C261" t="str">
            <v>Ñöôøng 4m + ñoaïn coång:
=((24+31)*4,3+(2,8+4,3)/2*1,5)*0,05</v>
          </cell>
          <cell r="D261" t="str">
            <v>m3</v>
          </cell>
          <cell r="E261">
            <v>12.09125</v>
          </cell>
          <cell r="F261">
            <v>0</v>
          </cell>
        </row>
        <row r="262">
          <cell r="C262" t="str">
            <v>Ñöôøng 3,5m + 3 ñoaïn cong
=((2*31+28)*3,8+3*3,14*5,2/2*3,8)*0,05</v>
          </cell>
          <cell r="D262" t="str">
            <v>m3</v>
          </cell>
          <cell r="E262">
            <v>21.75348</v>
          </cell>
          <cell r="F262">
            <v>0</v>
          </cell>
        </row>
        <row r="263">
          <cell r="B263" t="str">
            <v>221-513SR</v>
          </cell>
          <cell r="C263" t="str">
            <v>2 cua: =2*(3,5*3,5-3,14*3,5*3,5/4)*0,05</v>
          </cell>
          <cell r="D263" t="str">
            <v>m3</v>
          </cell>
          <cell r="E263">
            <v>0.26337499999999991</v>
          </cell>
          <cell r="F263">
            <v>0</v>
          </cell>
        </row>
        <row r="264">
          <cell r="B264" t="str">
            <v>221-513SR</v>
          </cell>
          <cell r="C264" t="str">
            <v>Beùton M250 ñaù 1x2 neàn ñöôøng</v>
          </cell>
          <cell r="D264" t="str">
            <v>m3</v>
          </cell>
          <cell r="E264">
            <v>143.92400000000001</v>
          </cell>
          <cell r="F264">
            <v>476899</v>
          </cell>
        </row>
        <row r="265">
          <cell r="C265" t="str">
            <v>Ñöôøng 4m + ñoaïn coång:
=242*0,2</v>
          </cell>
          <cell r="D265" t="str">
            <v>m3</v>
          </cell>
          <cell r="E265">
            <v>48.400000000000006</v>
          </cell>
          <cell r="F265">
            <v>0</v>
          </cell>
        </row>
        <row r="266">
          <cell r="C266" t="str">
            <v>Ñöôøng 3,5m + 3 ñoaïn cong
=435m2*0.2</v>
          </cell>
          <cell r="D266" t="str">
            <v>m3</v>
          </cell>
          <cell r="E266">
            <v>87</v>
          </cell>
          <cell r="F266">
            <v>0</v>
          </cell>
        </row>
        <row r="267">
          <cell r="C267" t="str">
            <v>2 cua: =5,27*0,2</v>
          </cell>
          <cell r="D267" t="str">
            <v>m3</v>
          </cell>
          <cell r="E267">
            <v>1.054</v>
          </cell>
          <cell r="F267">
            <v>0</v>
          </cell>
        </row>
        <row r="268">
          <cell r="B268" t="str">
            <v>240-110</v>
          </cell>
          <cell r="C268" t="str">
            <v>Leà ñöôøng
=332*0,15*0,15</v>
          </cell>
          <cell r="D268" t="str">
            <v>m3</v>
          </cell>
          <cell r="E268">
            <v>7.4699999999999989</v>
          </cell>
          <cell r="F268">
            <v>0</v>
          </cell>
        </row>
        <row r="269">
          <cell r="B269" t="str">
            <v>240-110</v>
          </cell>
          <cell r="C269" t="str">
            <v>Gia coâng laép ñaët saét troøn d=&lt;10 cho  beùton neàn ñöôøng</v>
          </cell>
          <cell r="D269" t="str">
            <v>Taán</v>
          </cell>
          <cell r="E269">
            <v>1.1299999999999999</v>
          </cell>
          <cell r="F269">
            <v>3995100</v>
          </cell>
        </row>
        <row r="270">
          <cell r="B270" t="str">
            <v>240-130</v>
          </cell>
          <cell r="C270" t="str">
            <v>Gia coâng laép ñaët saét troøn d&gt; 18 cho  beùton neàn ñöôøng</v>
          </cell>
          <cell r="D270" t="str">
            <v>Taán</v>
          </cell>
          <cell r="E270">
            <v>0.1</v>
          </cell>
          <cell r="F270">
            <v>3943500</v>
          </cell>
        </row>
        <row r="271">
          <cell r="A271" t="str">
            <v>CRCN5</v>
          </cell>
          <cell r="B271" t="str">
            <v>704-320</v>
          </cell>
          <cell r="C271" t="str">
            <v>Cheøn nhöïa loûng: =4*3,8*0,2</v>
          </cell>
          <cell r="D271" t="str">
            <v>m2</v>
          </cell>
          <cell r="E271">
            <v>3.04</v>
          </cell>
          <cell r="F271">
            <v>23109</v>
          </cell>
        </row>
        <row r="272">
          <cell r="B272" t="str">
            <v>TT</v>
          </cell>
          <cell r="C272" t="str">
            <v>Cöa raõnh +cheøn nhöïa saâu 5cm</v>
          </cell>
          <cell r="D272" t="str">
            <v>m</v>
          </cell>
          <cell r="E272">
            <v>100</v>
          </cell>
          <cell r="F272">
            <v>35000</v>
          </cell>
        </row>
        <row r="273">
          <cell r="B273" t="str">
            <v>041-112</v>
          </cell>
          <cell r="C273" t="str">
            <v>Ñaép  ñaát C2 ñöôøng</v>
          </cell>
          <cell r="D273" t="str">
            <v>m3</v>
          </cell>
          <cell r="E273">
            <v>30</v>
          </cell>
          <cell r="F273">
            <v>0</v>
          </cell>
        </row>
        <row r="274">
          <cell r="B274" t="str">
            <v>VC-03B</v>
          </cell>
          <cell r="C274" t="str">
            <v>Boác xuùc ñaát thöøa leân xuoáng ,tôi x1.3</v>
          </cell>
          <cell r="D274" t="str">
            <v>m3</v>
          </cell>
          <cell r="E274">
            <v>622.11836700000003</v>
          </cell>
          <cell r="F274">
            <v>0</v>
          </cell>
        </row>
        <row r="275">
          <cell r="A275" t="str">
            <v>STK26</v>
          </cell>
          <cell r="B275" t="str">
            <v>VC-03C</v>
          </cell>
          <cell r="C275" t="str">
            <v>Chuyeån  ñaát thöøa baèng xe cuùtkít cly 200m</v>
          </cell>
          <cell r="D275" t="str">
            <v>m3</v>
          </cell>
          <cell r="E275">
            <v>622.12</v>
          </cell>
          <cell r="F275">
            <v>0</v>
          </cell>
        </row>
        <row r="276">
          <cell r="A276" t="str">
            <v>STK26</v>
          </cell>
          <cell r="B276" t="str">
            <v>K1-021</v>
          </cell>
          <cell r="C276" t="str">
            <v>Saûn xuaát laép ñaët oáng STK D26/34</v>
          </cell>
          <cell r="D276" t="str">
            <v>m</v>
          </cell>
          <cell r="E276">
            <v>3.7</v>
          </cell>
          <cell r="F276">
            <v>24122</v>
          </cell>
        </row>
        <row r="277">
          <cell r="A277" t="str">
            <v>PVC50</v>
          </cell>
          <cell r="B277" t="str">
            <v>K1-151</v>
          </cell>
          <cell r="C277" t="str">
            <v>Saûn xuaát laép ñaët oáng PVC D50 ( thoaùt aåm )</v>
          </cell>
          <cell r="D277" t="str">
            <v>m</v>
          </cell>
          <cell r="E277">
            <v>8</v>
          </cell>
          <cell r="F277">
            <v>10553</v>
          </cell>
        </row>
        <row r="278">
          <cell r="C278" t="str">
            <v>COÄNG V</v>
          </cell>
          <cell r="D278" t="str">
            <v/>
          </cell>
          <cell r="F278">
            <v>0</v>
          </cell>
        </row>
        <row r="279">
          <cell r="C279" t="str">
            <v>VI. HEÄ THOÁNG THOAÙT NÖÔÙC</v>
          </cell>
          <cell r="D279" t="str">
            <v/>
          </cell>
          <cell r="F279">
            <v>0</v>
          </cell>
        </row>
        <row r="280">
          <cell r="B280" t="str">
            <v>031-442</v>
          </cell>
          <cell r="C280" t="str">
            <v>1. 9 HOÁ GA</v>
          </cell>
          <cell r="D280" t="str">
            <v/>
          </cell>
          <cell r="E280">
            <v>48.359999999999992</v>
          </cell>
          <cell r="F280">
            <v>0</v>
          </cell>
        </row>
        <row r="281">
          <cell r="B281" t="str">
            <v>031-442</v>
          </cell>
          <cell r="C281" t="str">
            <v>Ñaøo ñaát C2 moùng hoá ga</v>
          </cell>
          <cell r="D281" t="str">
            <v>m3</v>
          </cell>
          <cell r="E281">
            <v>48.359999999999992</v>
          </cell>
          <cell r="F281">
            <v>0</v>
          </cell>
        </row>
        <row r="282">
          <cell r="B282" t="str">
            <v>221-511</v>
          </cell>
          <cell r="C282" t="str">
            <v>=9*1*1/3*(1.8*1.8+2.8*2.8+1.8*2.8)</v>
          </cell>
          <cell r="D282" t="str">
            <v>m3</v>
          </cell>
          <cell r="E282">
            <v>48.359999999999992</v>
          </cell>
          <cell r="F282">
            <v>0</v>
          </cell>
        </row>
        <row r="283">
          <cell r="B283" t="str">
            <v>221-511</v>
          </cell>
          <cell r="C283" t="str">
            <v>Beùton loùt ñaù 1x2 M100  hoá ga: =9*(1,2*1,2*0,1)</v>
          </cell>
          <cell r="D283" t="str">
            <v>m3</v>
          </cell>
          <cell r="E283">
            <v>1.2959999999999998</v>
          </cell>
          <cell r="F283">
            <v>360390</v>
          </cell>
        </row>
        <row r="284">
          <cell r="B284" t="str">
            <v>208-232</v>
          </cell>
          <cell r="C284" t="str">
            <v>Xaây töôøng 20 vuõa M75 gaïch theû hoá ga: =9*4*(0,8*1)</v>
          </cell>
          <cell r="D284" t="str">
            <v>m2</v>
          </cell>
          <cell r="E284">
            <v>28.8</v>
          </cell>
          <cell r="F284">
            <v>52584</v>
          </cell>
        </row>
        <row r="285">
          <cell r="B285" t="str">
            <v>300-512</v>
          </cell>
          <cell r="C285" t="str">
            <v>Beùton M200 ñuùc saün ñaù 1x2 hoá ga</v>
          </cell>
          <cell r="D285" t="str">
            <v>m3</v>
          </cell>
          <cell r="E285">
            <v>0.84168000000000021</v>
          </cell>
          <cell r="F285">
            <v>442960</v>
          </cell>
        </row>
        <row r="286">
          <cell r="C286" t="str">
            <v>Giaèng mieäng: =9*(0.2*0.1+0.1*0.1)*0.8</v>
          </cell>
          <cell r="D286" t="str">
            <v>m3</v>
          </cell>
          <cell r="E286">
            <v>0.21600000000000008</v>
          </cell>
          <cell r="F286">
            <v>0</v>
          </cell>
        </row>
        <row r="287">
          <cell r="B287" t="str">
            <v>301-421</v>
          </cell>
          <cell r="C287" t="str">
            <v>Ñan naép: =9*2*(0.79*0.44*0.1)</v>
          </cell>
          <cell r="D287" t="str">
            <v>m3</v>
          </cell>
          <cell r="E287">
            <v>0.62568000000000012</v>
          </cell>
          <cell r="F287">
            <v>0</v>
          </cell>
        </row>
        <row r="288">
          <cell r="B288" t="str">
            <v>301-421</v>
          </cell>
          <cell r="C288" t="str">
            <v>Gia coâng laép döïng saét troøn d=&lt;10 cho beùton ñuùc saün</v>
          </cell>
          <cell r="D288" t="str">
            <v>Taán</v>
          </cell>
          <cell r="E288">
            <v>0.14000000000000001</v>
          </cell>
          <cell r="F288">
            <v>3995100</v>
          </cell>
        </row>
        <row r="289">
          <cell r="B289" t="str">
            <v>09-09</v>
          </cell>
          <cell r="C289" t="str">
            <v>Laép ñaët taám ñan beùton coát theùp hoá ga</v>
          </cell>
          <cell r="D289" t="str">
            <v>Caùi</v>
          </cell>
          <cell r="E289">
            <v>27</v>
          </cell>
          <cell r="F289">
            <v>0</v>
          </cell>
        </row>
        <row r="290">
          <cell r="B290" t="str">
            <v>672-122</v>
          </cell>
          <cell r="C290" t="str">
            <v xml:space="preserve">Laùng vöõa M100 daøy 2cm </v>
          </cell>
          <cell r="D290" t="str">
            <v>m2</v>
          </cell>
          <cell r="E290">
            <v>46.44</v>
          </cell>
          <cell r="F290">
            <v>7171</v>
          </cell>
        </row>
        <row r="291">
          <cell r="C291" t="str">
            <v>Ñaùùy : =9*(0.6*0.6)</v>
          </cell>
          <cell r="D291" t="str">
            <v>m2</v>
          </cell>
          <cell r="E291">
            <v>3.2399999999999998</v>
          </cell>
          <cell r="F291">
            <v>0</v>
          </cell>
        </row>
        <row r="292">
          <cell r="B292" t="str">
            <v>041-112</v>
          </cell>
          <cell r="C292" t="str">
            <v>Thaønh: =9*4*(0.6*1)2maët</v>
          </cell>
          <cell r="D292" t="str">
            <v>m2</v>
          </cell>
          <cell r="E292">
            <v>43.199999999999996</v>
          </cell>
          <cell r="F292">
            <v>0</v>
          </cell>
        </row>
        <row r="293">
          <cell r="B293" t="str">
            <v>041-112</v>
          </cell>
          <cell r="C293" t="str">
            <v>Ñaép ñaát C2 thaønh moùng hoá ga</v>
          </cell>
          <cell r="D293" t="str">
            <v>m3</v>
          </cell>
          <cell r="E293">
            <v>36</v>
          </cell>
          <cell r="F293">
            <v>0</v>
          </cell>
        </row>
        <row r="294">
          <cell r="B294" t="str">
            <v>VC-03B</v>
          </cell>
          <cell r="C294" t="str">
            <v>Boác xuùc ñaát thöøa leân xuoáng ,tôi x1.3</v>
          </cell>
          <cell r="D294" t="str">
            <v>m3</v>
          </cell>
          <cell r="E294">
            <v>16.067999999999991</v>
          </cell>
          <cell r="F294">
            <v>0</v>
          </cell>
        </row>
        <row r="295">
          <cell r="B295" t="str">
            <v>VC-03C</v>
          </cell>
          <cell r="C295" t="str">
            <v>Chuyeån  ñaát thöøa baèng xe cuùtkít cly 200m</v>
          </cell>
          <cell r="D295" t="str">
            <v>m3</v>
          </cell>
          <cell r="E295">
            <v>16.07</v>
          </cell>
          <cell r="F295">
            <v>0</v>
          </cell>
        </row>
        <row r="296">
          <cell r="C296" t="str">
            <v>COÄNG VI</v>
          </cell>
          <cell r="D296" t="str">
            <v/>
          </cell>
          <cell r="F296">
            <v>0</v>
          </cell>
        </row>
        <row r="297">
          <cell r="B297" t="str">
            <v>031-314</v>
          </cell>
          <cell r="C297" t="str">
            <v>VII. COÁNG NGAÀM BTCT D200,L=140m</v>
          </cell>
          <cell r="D297" t="str">
            <v/>
          </cell>
          <cell r="E297">
            <v>140</v>
          </cell>
          <cell r="F297">
            <v>0</v>
          </cell>
        </row>
        <row r="298">
          <cell r="A298" t="str">
            <v>OBT-200</v>
          </cell>
          <cell r="B298" t="str">
            <v>031-314</v>
          </cell>
          <cell r="C298" t="str">
            <v>Ñaøo ñaát C4 choân coáng: =140*1*tb1</v>
          </cell>
          <cell r="D298" t="str">
            <v>m3</v>
          </cell>
          <cell r="E298">
            <v>140</v>
          </cell>
          <cell r="F298">
            <v>0</v>
          </cell>
        </row>
        <row r="299">
          <cell r="A299" t="str">
            <v>OBT-200</v>
          </cell>
          <cell r="B299" t="str">
            <v>119-963SR</v>
          </cell>
          <cell r="C299" t="str">
            <v>Saûn xuaát, laép ñaët coáng BTCT D200</v>
          </cell>
          <cell r="D299" t="str">
            <v>m</v>
          </cell>
          <cell r="E299">
            <v>140</v>
          </cell>
          <cell r="F299">
            <v>30000</v>
          </cell>
        </row>
        <row r="300">
          <cell r="B300" t="str">
            <v>119-944</v>
          </cell>
          <cell r="C300" t="str">
            <v>Traùt moái noái coáng vöõa M100 daày 2cm: =40*(3,14*0,32)*0,1</v>
          </cell>
          <cell r="D300" t="str">
            <v>m2</v>
          </cell>
          <cell r="E300">
            <v>14.067200000000003</v>
          </cell>
          <cell r="F300">
            <v>7583</v>
          </cell>
        </row>
        <row r="301">
          <cell r="B301" t="str">
            <v>041-112</v>
          </cell>
          <cell r="C301" t="str">
            <v>Ñaép ñaát C2 choân coáng</v>
          </cell>
          <cell r="D301" t="str">
            <v>m3</v>
          </cell>
          <cell r="E301">
            <v>140</v>
          </cell>
          <cell r="F301">
            <v>0</v>
          </cell>
        </row>
        <row r="302">
          <cell r="C302" t="str">
            <v>COÄNG VII</v>
          </cell>
          <cell r="D302" t="str">
            <v/>
          </cell>
          <cell r="F302">
            <v>0</v>
          </cell>
        </row>
        <row r="303">
          <cell r="B303" t="str">
            <v>031-322</v>
          </cell>
          <cell r="C303" t="str">
            <v>VIII. MÖÔNG CAÙP</v>
          </cell>
          <cell r="D303" t="str">
            <v/>
          </cell>
          <cell r="E303">
            <v>340.96489999999994</v>
          </cell>
          <cell r="F303">
            <v>0</v>
          </cell>
        </row>
        <row r="304">
          <cell r="B304" t="str">
            <v>031-322</v>
          </cell>
          <cell r="C304" t="str">
            <v>Ñaøo ñaát C2 möông caùp</v>
          </cell>
          <cell r="D304" t="str">
            <v>m3</v>
          </cell>
          <cell r="E304">
            <v>340.96489999999994</v>
          </cell>
          <cell r="F304">
            <v>0</v>
          </cell>
        </row>
        <row r="305">
          <cell r="C305" t="str">
            <v>M1 =(1.84+2.94)/2*tb1,1*17 ( keã caû ñoaïn noái voâ nhaø)</v>
          </cell>
          <cell r="D305" t="str">
            <v>m3</v>
          </cell>
          <cell r="E305">
            <v>44.693000000000005</v>
          </cell>
          <cell r="F305">
            <v>0</v>
          </cell>
        </row>
        <row r="306">
          <cell r="C306" t="str">
            <v>M2 =(1.44+2.14)/2*tb0.7*72 (keå caû ñoaïn sau nhaø)</v>
          </cell>
          <cell r="D306" t="str">
            <v>m3</v>
          </cell>
          <cell r="E306">
            <v>90.215999999999994</v>
          </cell>
          <cell r="F306">
            <v>0</v>
          </cell>
        </row>
        <row r="307">
          <cell r="C307" t="str">
            <v>M3 =(1.14+1.64)/2*tb0.5*40</v>
          </cell>
          <cell r="D307" t="str">
            <v>m3</v>
          </cell>
          <cell r="E307">
            <v>27.799999999999997</v>
          </cell>
          <cell r="F307">
            <v>0</v>
          </cell>
        </row>
        <row r="308">
          <cell r="C308" t="str">
            <v>M4 =(2+2.7)/2*tb0.7*4.3</v>
          </cell>
          <cell r="D308" t="str">
            <v>m3</v>
          </cell>
          <cell r="E308">
            <v>7.0735000000000001</v>
          </cell>
          <cell r="F308">
            <v>0</v>
          </cell>
        </row>
        <row r="309">
          <cell r="C309" t="str">
            <v>M5 =(1.6+2.3)/2*tb0.7*6</v>
          </cell>
          <cell r="D309" t="str">
            <v>m3</v>
          </cell>
          <cell r="E309">
            <v>8.19</v>
          </cell>
          <cell r="F309">
            <v>0</v>
          </cell>
        </row>
        <row r="310">
          <cell r="C310" t="str">
            <v>Möông trong nha Ma =(1.44+2.04)/2*tb0.6*8</v>
          </cell>
          <cell r="D310" t="str">
            <v>m3</v>
          </cell>
          <cell r="E310">
            <v>8.3520000000000003</v>
          </cell>
          <cell r="F310">
            <v>0</v>
          </cell>
        </row>
        <row r="311">
          <cell r="C311" t="str">
            <v>Möông trong nhaøMb 
=(1.28+1.88)/2*tb0.6*7.3</v>
          </cell>
          <cell r="D311" t="str">
            <v>m3</v>
          </cell>
          <cell r="E311">
            <v>6.9203999999999999</v>
          </cell>
          <cell r="F311">
            <v>0</v>
          </cell>
        </row>
        <row r="312">
          <cell r="C312" t="str">
            <v>Möông trong nhaøMc
=(1.24+1.84)/2*tb0.6*15</v>
          </cell>
          <cell r="D312" t="str">
            <v>m3</v>
          </cell>
          <cell r="E312">
            <v>13.86</v>
          </cell>
          <cell r="F312">
            <v>0</v>
          </cell>
        </row>
        <row r="313">
          <cell r="C313" t="str">
            <v>Möông lôùn
=(2.92+4.42)/2*1.5*20</v>
          </cell>
          <cell r="D313" t="str">
            <v>m3</v>
          </cell>
          <cell r="E313">
            <v>110.1</v>
          </cell>
          <cell r="F313">
            <v>0</v>
          </cell>
        </row>
        <row r="314">
          <cell r="C314" t="str">
            <v>Oáng PVC D114
=16*0.6*0.6</v>
          </cell>
          <cell r="D314" t="str">
            <v>m3</v>
          </cell>
          <cell r="E314">
            <v>5.76</v>
          </cell>
          <cell r="F314">
            <v>0</v>
          </cell>
        </row>
        <row r="315">
          <cell r="B315" t="str">
            <v>221-511</v>
          </cell>
          <cell r="C315" t="str">
            <v>Oáng PVC D220
=6haøng*5m*0.6*tb1</v>
          </cell>
          <cell r="D315" t="str">
            <v>m3</v>
          </cell>
          <cell r="E315">
            <v>18</v>
          </cell>
          <cell r="F315">
            <v>0</v>
          </cell>
        </row>
        <row r="316">
          <cell r="B316" t="str">
            <v>221-511</v>
          </cell>
          <cell r="C316" t="str">
            <v>Beùton loùt ñaù 1x2 M100  möông caùp</v>
          </cell>
          <cell r="D316" t="str">
            <v>m3</v>
          </cell>
          <cell r="E316">
            <v>11.039200000000001</v>
          </cell>
          <cell r="F316">
            <v>360390</v>
          </cell>
        </row>
        <row r="317">
          <cell r="C317" t="str">
            <v>M1 =1.44*0.05*17</v>
          </cell>
          <cell r="D317" t="str">
            <v>m3</v>
          </cell>
          <cell r="E317">
            <v>1.224</v>
          </cell>
          <cell r="F317">
            <v>0</v>
          </cell>
        </row>
        <row r="318">
          <cell r="C318" t="str">
            <v>M2 =(1.04*0.05*72)</v>
          </cell>
          <cell r="D318" t="str">
            <v>m3</v>
          </cell>
          <cell r="E318">
            <v>3.7440000000000002</v>
          </cell>
          <cell r="F318">
            <v>0</v>
          </cell>
        </row>
        <row r="319">
          <cell r="C319" t="str">
            <v>M3 =0.74*0.05*40</v>
          </cell>
          <cell r="D319" t="str">
            <v>m3</v>
          </cell>
          <cell r="E319">
            <v>1.48</v>
          </cell>
          <cell r="F319">
            <v>0</v>
          </cell>
        </row>
        <row r="320">
          <cell r="C320" t="str">
            <v>M4 =1.6*0.05*4.3</v>
          </cell>
          <cell r="D320" t="str">
            <v>m3</v>
          </cell>
          <cell r="E320">
            <v>0.34400000000000003</v>
          </cell>
          <cell r="F320">
            <v>0</v>
          </cell>
        </row>
        <row r="321">
          <cell r="C321" t="str">
            <v>M5 =1.2*0.05*6</v>
          </cell>
          <cell r="D321" t="str">
            <v>m3</v>
          </cell>
          <cell r="E321">
            <v>0.36</v>
          </cell>
          <cell r="F321">
            <v>0</v>
          </cell>
        </row>
        <row r="322">
          <cell r="C322" t="str">
            <v>Möông trong nha øMa
 =1.04*0.05*8</v>
          </cell>
          <cell r="D322" t="str">
            <v>m3</v>
          </cell>
          <cell r="E322">
            <v>0.41600000000000004</v>
          </cell>
          <cell r="F322">
            <v>0</v>
          </cell>
        </row>
        <row r="323">
          <cell r="C323" t="str">
            <v>Möông trong nha øMb
 =0.88*0.05*7.3</v>
          </cell>
          <cell r="D323" t="str">
            <v>m3</v>
          </cell>
          <cell r="E323">
            <v>0.32120000000000004</v>
          </cell>
          <cell r="F323">
            <v>0</v>
          </cell>
        </row>
        <row r="324">
          <cell r="C324" t="str">
            <v>Möông trong nha øMc
=0.84*0.05*15</v>
          </cell>
          <cell r="D324" t="str">
            <v>m3</v>
          </cell>
          <cell r="E324">
            <v>0.63</v>
          </cell>
          <cell r="F324">
            <v>0</v>
          </cell>
        </row>
        <row r="325">
          <cell r="B325" t="str">
            <v>227-122</v>
          </cell>
          <cell r="C325" t="str">
            <v>Möông lôùn
=2.52*0.05*20</v>
          </cell>
          <cell r="D325" t="str">
            <v>m3</v>
          </cell>
          <cell r="E325">
            <v>2.52</v>
          </cell>
          <cell r="F325">
            <v>0</v>
          </cell>
        </row>
        <row r="326">
          <cell r="B326" t="str">
            <v>227-122</v>
          </cell>
          <cell r="C326" t="str">
            <v>Beùton ñaù 1x2 M200 möông caùp</v>
          </cell>
          <cell r="D326" t="str">
            <v>m3</v>
          </cell>
          <cell r="E326">
            <v>65.776039999999995</v>
          </cell>
          <cell r="F326">
            <v>517227</v>
          </cell>
        </row>
        <row r="327">
          <cell r="C327" t="str">
            <v>M1 =(1,24*0,15+2*tb1,1*0,12)*17</v>
          </cell>
          <cell r="D327" t="str">
            <v>m3</v>
          </cell>
          <cell r="E327">
            <v>7.65</v>
          </cell>
          <cell r="F327">
            <v>0</v>
          </cell>
        </row>
        <row r="328">
          <cell r="C328" t="str">
            <v>M2 =(0,84*0,15+2*tb0,70*0,12)*72</v>
          </cell>
          <cell r="D328" t="str">
            <v>m3</v>
          </cell>
          <cell r="E328">
            <v>21.167999999999999</v>
          </cell>
          <cell r="F328">
            <v>0</v>
          </cell>
        </row>
        <row r="329">
          <cell r="C329" t="str">
            <v>M3 =(0,54+2*tb0,5)*0,12*40</v>
          </cell>
          <cell r="D329" t="str">
            <v>m3</v>
          </cell>
          <cell r="E329">
            <v>7.3919999999999995</v>
          </cell>
          <cell r="F329">
            <v>0</v>
          </cell>
        </row>
        <row r="330">
          <cell r="C330" t="str">
            <v>M4 =(1+2*tb1,5)*0,2*4,3</v>
          </cell>
          <cell r="D330" t="str">
            <v>m3</v>
          </cell>
          <cell r="E330">
            <v>3.44</v>
          </cell>
          <cell r="F330">
            <v>0</v>
          </cell>
        </row>
        <row r="331">
          <cell r="C331" t="str">
            <v>M5 =(0,6+2*tb1,1)*0,2*6</v>
          </cell>
          <cell r="D331" t="str">
            <v>m3</v>
          </cell>
          <cell r="E331">
            <v>3.3600000000000003</v>
          </cell>
          <cell r="F331">
            <v>0</v>
          </cell>
        </row>
        <row r="332">
          <cell r="C332" t="str">
            <v>Möông trong nha øMa
 =(0,6+2*0,55)*0,12*8</v>
          </cell>
          <cell r="D332" t="str">
            <v>m3</v>
          </cell>
          <cell r="E332">
            <v>1.6320000000000001</v>
          </cell>
          <cell r="F332">
            <v>0</v>
          </cell>
        </row>
        <row r="333">
          <cell r="C333" t="str">
            <v>Möông trong nha øMb
 =(0,44+2*0,55)*0,12*7,3</v>
          </cell>
          <cell r="D333" t="str">
            <v>m3</v>
          </cell>
          <cell r="E333">
            <v>1.34904</v>
          </cell>
          <cell r="F333">
            <v>0</v>
          </cell>
        </row>
        <row r="334">
          <cell r="C334" t="str">
            <v>Möông trong nha øMc
=(0,4+2*0,55)*0,12*15</v>
          </cell>
          <cell r="D334" t="str">
            <v>m3</v>
          </cell>
          <cell r="E334">
            <v>2.6999999999999997</v>
          </cell>
          <cell r="F334">
            <v>0</v>
          </cell>
        </row>
        <row r="335">
          <cell r="C335" t="str">
            <v>Möông lôùn
=(2,015+2*1,45)*0,15*20</v>
          </cell>
          <cell r="D335" t="str">
            <v>m3</v>
          </cell>
          <cell r="E335">
            <v>14.744999999999999</v>
          </cell>
          <cell r="F335">
            <v>0</v>
          </cell>
        </row>
        <row r="336">
          <cell r="C336" t="str">
            <v>Möông lôùn
=2*0,15*0,3*20</v>
          </cell>
          <cell r="D336" t="str">
            <v>m3</v>
          </cell>
          <cell r="E336">
            <v>1.7999999999999998</v>
          </cell>
          <cell r="F336">
            <v>0</v>
          </cell>
        </row>
        <row r="337">
          <cell r="B337" t="str">
            <v>300-512</v>
          </cell>
          <cell r="C337" t="str">
            <v>Möông lôùn
=24*0,15*0,15*1</v>
          </cell>
          <cell r="D337" t="str">
            <v>m3</v>
          </cell>
          <cell r="E337">
            <v>0.53999999999999992</v>
          </cell>
          <cell r="F337">
            <v>0</v>
          </cell>
        </row>
        <row r="338">
          <cell r="B338" t="str">
            <v>300-512</v>
          </cell>
          <cell r="C338" t="str">
            <v>Beùton M200 ñuùc saün ñaù 1x2 ñan möông caùp</v>
          </cell>
          <cell r="D338" t="str">
            <v>m3</v>
          </cell>
          <cell r="E338">
            <v>7.4268080000000021</v>
          </cell>
          <cell r="F338">
            <v>442960</v>
          </cell>
        </row>
        <row r="339">
          <cell r="C339" t="str">
            <v>Ñ1: =44c*0.4*1.09*0.07 ( keã caû ñoaïn noái voâ nhaø)</v>
          </cell>
          <cell r="D339" t="str">
            <v>m3</v>
          </cell>
          <cell r="E339">
            <v>1.3428800000000005</v>
          </cell>
          <cell r="F339">
            <v>0</v>
          </cell>
        </row>
        <row r="340">
          <cell r="C340" t="str">
            <v>Ñ2: =240c*0.39*0.69*0.07 (keå caû ñoaïn sau nhaø)</v>
          </cell>
          <cell r="D340" t="str">
            <v>m3</v>
          </cell>
          <cell r="E340">
            <v>4.5208800000000009</v>
          </cell>
          <cell r="F340">
            <v>0</v>
          </cell>
        </row>
        <row r="341">
          <cell r="C341" t="str">
            <v>Ñ3: =8c*0.395*1.19*0.16</v>
          </cell>
          <cell r="D341" t="str">
            <v>m3</v>
          </cell>
          <cell r="E341">
            <v>0.60166400000000009</v>
          </cell>
          <cell r="F341">
            <v>0</v>
          </cell>
        </row>
        <row r="342">
          <cell r="C342" t="str">
            <v>Ñ4: =2c*(0.55*0.16+0.15*0.1)*1.19</v>
          </cell>
          <cell r="D342" t="str">
            <v>m3</v>
          </cell>
          <cell r="E342">
            <v>0.24514</v>
          </cell>
          <cell r="F342">
            <v>0</v>
          </cell>
        </row>
        <row r="343">
          <cell r="C343" t="str">
            <v>Ñ5: =12c*0.395*0.79*0.14</v>
          </cell>
          <cell r="D343" t="str">
            <v>m3</v>
          </cell>
          <cell r="E343">
            <v>0.52424400000000004</v>
          </cell>
          <cell r="F343">
            <v>0</v>
          </cell>
        </row>
        <row r="344">
          <cell r="B344" t="str">
            <v>09-09</v>
          </cell>
          <cell r="C344" t="str">
            <v>Ñ6: =2c*(tb0.75*tb0.8*0.14+tb0.8*0.1*0.15)</v>
          </cell>
          <cell r="D344" t="str">
            <v>m3</v>
          </cell>
          <cell r="E344">
            <v>0.19200000000000003</v>
          </cell>
          <cell r="F344">
            <v>0</v>
          </cell>
        </row>
        <row r="345">
          <cell r="B345" t="str">
            <v>09-09</v>
          </cell>
          <cell r="C345" t="str">
            <v>Laép ñaët taám ñan beùton coát theùp möông caùp</v>
          </cell>
          <cell r="D345" t="str">
            <v>Caùi</v>
          </cell>
          <cell r="E345">
            <v>308</v>
          </cell>
          <cell r="F345">
            <v>0</v>
          </cell>
        </row>
        <row r="346">
          <cell r="B346" t="str">
            <v>240-821</v>
          </cell>
          <cell r="C346" t="str">
            <v>Gia coâng laép ñaët saét troøn d&lt;=10, ñan + möông caùp: =1516+146+177+612+108 (kg)</v>
          </cell>
          <cell r="D346" t="str">
            <v>Taán</v>
          </cell>
          <cell r="E346">
            <v>2.5590000000000002</v>
          </cell>
          <cell r="F346">
            <v>3995100</v>
          </cell>
        </row>
        <row r="347">
          <cell r="B347" t="str">
            <v>240-822</v>
          </cell>
          <cell r="C347" t="str">
            <v>Gia coâng laép ñaët saét troøn d&lt;=18 ñan + möông caùp: =36,23+374+356+708 (kg)</v>
          </cell>
          <cell r="D347" t="str">
            <v>Taán</v>
          </cell>
          <cell r="E347">
            <v>1.4742299999999999</v>
          </cell>
          <cell r="F347">
            <v>3943500</v>
          </cell>
        </row>
        <row r="348">
          <cell r="B348" t="str">
            <v>500-521</v>
          </cell>
          <cell r="C348" t="str">
            <v>Gia coâng caáu kieän saét hình cho giaù ñôõ caùp, neïp ñan möông caùp</v>
          </cell>
          <cell r="D348" t="str">
            <v>Taán</v>
          </cell>
          <cell r="E348">
            <v>6.22</v>
          </cell>
          <cell r="F348">
            <v>5229740</v>
          </cell>
        </row>
        <row r="349">
          <cell r="A349" t="str">
            <v>BDC10-80</v>
          </cell>
          <cell r="B349" t="str">
            <v>505-810</v>
          </cell>
          <cell r="C349" t="str">
            <v>Laép ñaët caáu kieän saét hình möông caùp</v>
          </cell>
          <cell r="D349" t="str">
            <v>Taán</v>
          </cell>
          <cell r="E349">
            <v>6.22</v>
          </cell>
          <cell r="F349">
            <v>705600</v>
          </cell>
        </row>
        <row r="350">
          <cell r="A350" t="str">
            <v>BDC10-80</v>
          </cell>
          <cell r="B350" t="str">
            <v>TT</v>
          </cell>
          <cell r="C350" t="str">
            <v>Saûn xuaát laép ñaët bulon daõn chaân M10x80</v>
          </cell>
          <cell r="D350" t="str">
            <v>boä</v>
          </cell>
          <cell r="E350">
            <v>2374</v>
          </cell>
          <cell r="F350">
            <v>10000</v>
          </cell>
        </row>
        <row r="351">
          <cell r="B351" t="str">
            <v>703-430</v>
          </cell>
          <cell r="C351" t="str">
            <v>Sôn choáng ró 2 lôùp cho caáu kieän saét hình</v>
          </cell>
          <cell r="D351" t="str">
            <v>m2</v>
          </cell>
          <cell r="E351">
            <v>320</v>
          </cell>
          <cell r="F351">
            <v>4974</v>
          </cell>
        </row>
        <row r="352">
          <cell r="B352" t="str">
            <v>703-430</v>
          </cell>
          <cell r="C352" t="str">
            <v>Sôn daàu 2 lôùp cho caáu kieän saét hình</v>
          </cell>
          <cell r="D352" t="str">
            <v>m2</v>
          </cell>
          <cell r="E352">
            <v>320</v>
          </cell>
          <cell r="F352">
            <v>4974</v>
          </cell>
        </row>
        <row r="353">
          <cell r="B353" t="str">
            <v>672-122</v>
          </cell>
          <cell r="C353" t="str">
            <v xml:space="preserve">Laùng vöõa M100 daøy 2cm </v>
          </cell>
          <cell r="D353" t="str">
            <v>m2</v>
          </cell>
          <cell r="E353">
            <v>461.73799999999994</v>
          </cell>
          <cell r="F353">
            <v>7171</v>
          </cell>
        </row>
        <row r="354">
          <cell r="C354" t="str">
            <v>M1: =3.24*17</v>
          </cell>
          <cell r="D354" t="str">
            <v>m2</v>
          </cell>
          <cell r="E354">
            <v>55.080000000000005</v>
          </cell>
          <cell r="F354">
            <v>0</v>
          </cell>
        </row>
        <row r="355">
          <cell r="C355" t="str">
            <v>M2 =2.34*72</v>
          </cell>
          <cell r="D355" t="str">
            <v>m2</v>
          </cell>
          <cell r="E355">
            <v>168.48</v>
          </cell>
          <cell r="F355">
            <v>0</v>
          </cell>
        </row>
        <row r="356">
          <cell r="C356" t="str">
            <v>M3 =1.74*40</v>
          </cell>
          <cell r="D356" t="str">
            <v>m2</v>
          </cell>
          <cell r="E356">
            <v>69.599999999999994</v>
          </cell>
          <cell r="F356">
            <v>0</v>
          </cell>
        </row>
        <row r="357">
          <cell r="C357" t="str">
            <v>M4 =2.92*4.3</v>
          </cell>
          <cell r="D357" t="str">
            <v>m2</v>
          </cell>
          <cell r="E357">
            <v>12.555999999999999</v>
          </cell>
          <cell r="F357">
            <v>0</v>
          </cell>
        </row>
        <row r="358">
          <cell r="C358" t="str">
            <v>M5 =2.48*6</v>
          </cell>
          <cell r="D358" t="str">
            <v>m2</v>
          </cell>
          <cell r="E358">
            <v>14.879999999999999</v>
          </cell>
          <cell r="F358">
            <v>0</v>
          </cell>
        </row>
        <row r="359">
          <cell r="C359" t="str">
            <v>Möông trong nha øMa =1.1*8</v>
          </cell>
          <cell r="D359" t="str">
            <v>m2</v>
          </cell>
          <cell r="E359">
            <v>8.8000000000000007</v>
          </cell>
          <cell r="F359">
            <v>0</v>
          </cell>
        </row>
        <row r="360">
          <cell r="C360" t="str">
            <v>Möông trong nha øMb =1.54*7.3</v>
          </cell>
          <cell r="D360" t="str">
            <v>m2</v>
          </cell>
          <cell r="E360">
            <v>11.241999999999999</v>
          </cell>
          <cell r="F360">
            <v>0</v>
          </cell>
        </row>
        <row r="361">
          <cell r="C361" t="str">
            <v>Möông trong nha øMc=1.5*15</v>
          </cell>
          <cell r="D361" t="str">
            <v>m2</v>
          </cell>
          <cell r="E361">
            <v>22.5</v>
          </cell>
          <cell r="F361">
            <v>0</v>
          </cell>
        </row>
        <row r="362">
          <cell r="B362" t="str">
            <v>041-112</v>
          </cell>
          <cell r="C362" t="str">
            <v>Möông lôùn =4.93*20</v>
          </cell>
          <cell r="D362" t="str">
            <v>m2</v>
          </cell>
          <cell r="E362">
            <v>98.6</v>
          </cell>
          <cell r="F362">
            <v>0</v>
          </cell>
        </row>
        <row r="363">
          <cell r="B363" t="str">
            <v>041-112</v>
          </cell>
          <cell r="C363" t="str">
            <v>Ñaép ñaát C2 thaønh möông</v>
          </cell>
          <cell r="D363" t="str">
            <v>m3</v>
          </cell>
          <cell r="E363">
            <v>180</v>
          </cell>
          <cell r="F363">
            <v>0</v>
          </cell>
        </row>
        <row r="364">
          <cell r="B364" t="str">
            <v>VC-03B</v>
          </cell>
          <cell r="C364" t="str">
            <v>Boác xuùc ñaát thöøa leân xuoáng ,tôi x1.3</v>
          </cell>
          <cell r="D364" t="str">
            <v>m3</v>
          </cell>
          <cell r="E364">
            <v>209.25436999999994</v>
          </cell>
          <cell r="F364">
            <v>0</v>
          </cell>
        </row>
        <row r="365">
          <cell r="A365" t="str">
            <v>PVC220</v>
          </cell>
          <cell r="B365" t="str">
            <v>VC-03C</v>
          </cell>
          <cell r="C365" t="str">
            <v>Chuyeån  ñaát thöøa baèng xe cuùtkít cly 200m</v>
          </cell>
          <cell r="D365" t="str">
            <v>m3</v>
          </cell>
          <cell r="E365">
            <v>209.25</v>
          </cell>
          <cell r="F365">
            <v>0</v>
          </cell>
        </row>
        <row r="366">
          <cell r="A366" t="str">
            <v>PVC220</v>
          </cell>
          <cell r="B366" t="str">
            <v>K1-151SR4</v>
          </cell>
          <cell r="C366" t="str">
            <v>Saûn xuaát laép ñaët oáng PVC D220</v>
          </cell>
          <cell r="D366" t="str">
            <v>m</v>
          </cell>
          <cell r="E366">
            <v>60</v>
          </cell>
          <cell r="F366">
            <v>42212</v>
          </cell>
        </row>
        <row r="367">
          <cell r="A367" t="str">
            <v>PVC114</v>
          </cell>
          <cell r="B367" t="str">
            <v>K1-151SR2</v>
          </cell>
          <cell r="C367" t="str">
            <v>Saûn xuaát laép ñaët oáng PVC D114</v>
          </cell>
          <cell r="D367" t="str">
            <v>m</v>
          </cell>
          <cell r="E367">
            <v>16</v>
          </cell>
          <cell r="F367">
            <v>21106</v>
          </cell>
        </row>
        <row r="368">
          <cell r="C368" t="str">
            <v>COÄNG VIII</v>
          </cell>
          <cell r="D368" t="str">
            <v/>
          </cell>
          <cell r="F368">
            <v>0</v>
          </cell>
        </row>
        <row r="369">
          <cell r="B369" t="str">
            <v>031-442</v>
          </cell>
          <cell r="C369" t="str">
            <v>IX. NHAØ ÑIEÀU HAØNH</v>
          </cell>
          <cell r="D369" t="str">
            <v/>
          </cell>
          <cell r="E369">
            <v>697.81061433281457</v>
          </cell>
          <cell r="F369">
            <v>0</v>
          </cell>
        </row>
        <row r="370">
          <cell r="B370" t="str">
            <v>031-442</v>
          </cell>
          <cell r="C370" t="str">
            <v>Ñaøo ñaát C2 caùc moùng nhaø ñieàu haønh</v>
          </cell>
          <cell r="D370" t="str">
            <v>m3</v>
          </cell>
          <cell r="E370">
            <v>697.81061433281457</v>
          </cell>
          <cell r="F370">
            <v>0</v>
          </cell>
        </row>
        <row r="371">
          <cell r="C371" t="str">
            <v>3M1: =3*1/3*2,2*(1,7*1,7+3,9*3,9+1,7*3,9)</v>
          </cell>
          <cell r="D371" t="str">
            <v>m3</v>
          </cell>
          <cell r="E371">
            <v>54.405999999999999</v>
          </cell>
          <cell r="F371">
            <v>0</v>
          </cell>
        </row>
        <row r="372">
          <cell r="C372" t="str">
            <v>12M2+2M4: =14*1/3*2,2*(1,9*1,9+4,1*4,1+1,9*4,1))</v>
          </cell>
          <cell r="D372" t="str">
            <v>m3</v>
          </cell>
          <cell r="E372">
            <v>289.62266666666665</v>
          </cell>
          <cell r="F372">
            <v>0</v>
          </cell>
        </row>
        <row r="373">
          <cell r="C373" t="str">
            <v>1M3+3M5+4M6 : =8*1/3*2,2*(2,1*2,1+4,3*4,3+2,1*4,3)</v>
          </cell>
          <cell r="D373" t="str">
            <v>m3</v>
          </cell>
          <cell r="E373">
            <v>187.32266666666669</v>
          </cell>
          <cell r="F373">
            <v>0</v>
          </cell>
        </row>
        <row r="374">
          <cell r="C374" t="str">
            <v>5M7: =5*1/3*2,2*(2,1*2,3+SQRT(2,1*2,3*4,3*4,5)+4,3*4,5)</v>
          </cell>
          <cell r="D374" t="str">
            <v>m3</v>
          </cell>
          <cell r="E374">
            <v>124.10748933281454</v>
          </cell>
          <cell r="F374">
            <v>0</v>
          </cell>
        </row>
        <row r="375">
          <cell r="C375" t="str">
            <v>Haàm phaân: =1/3*2,15*(2,8*2,8+4,95*4,95+2,8*4,95))</v>
          </cell>
          <cell r="D375" t="str">
            <v>m3</v>
          </cell>
          <cell r="E375">
            <v>33.111791666666662</v>
          </cell>
          <cell r="F375">
            <v>0</v>
          </cell>
        </row>
        <row r="376">
          <cell r="B376" t="str">
            <v>B3-13e/CÑ79/57C</v>
          </cell>
          <cell r="C376" t="str">
            <v>Boù heø: =(23.6+14.9)*2*0.4*0.3</v>
          </cell>
          <cell r="D376" t="str">
            <v>m3</v>
          </cell>
          <cell r="E376">
            <v>9.24</v>
          </cell>
          <cell r="F376">
            <v>0</v>
          </cell>
        </row>
        <row r="377">
          <cell r="B377" t="str">
            <v>B3-13e/CÑ79/57C</v>
          </cell>
          <cell r="C377" t="str">
            <v>Ñaép ñaù 5x7 cheøn caùt</v>
          </cell>
          <cell r="D377" t="str">
            <v>100m3</v>
          </cell>
          <cell r="E377">
            <v>0.11376</v>
          </cell>
          <cell r="F377">
            <v>16752000</v>
          </cell>
        </row>
        <row r="378">
          <cell r="C378" t="str">
            <v>3M1: =3*(1,3*1,3*0,15)</v>
          </cell>
          <cell r="D378" t="str">
            <v>100m3</v>
          </cell>
          <cell r="E378">
            <v>0.76049999999999995</v>
          </cell>
          <cell r="F378">
            <v>0</v>
          </cell>
        </row>
        <row r="379">
          <cell r="C379" t="str">
            <v>12M2+2M4: =14*(1,5*1,5*0,15)</v>
          </cell>
          <cell r="D379" t="str">
            <v>100m3</v>
          </cell>
          <cell r="E379">
            <v>4.7249999999999996</v>
          </cell>
          <cell r="F379">
            <v>0</v>
          </cell>
        </row>
        <row r="380">
          <cell r="C380" t="str">
            <v>1M3+3M5+4M6 : =8*(1,7*1,7*0,15)</v>
          </cell>
          <cell r="D380" t="str">
            <v>100m3</v>
          </cell>
          <cell r="E380">
            <v>3.4679999999999995</v>
          </cell>
          <cell r="F380">
            <v>0</v>
          </cell>
        </row>
        <row r="381">
          <cell r="B381" t="str">
            <v>221-112</v>
          </cell>
          <cell r="C381" t="str">
            <v>5M7: =5*(1,7*1,9*0,15)</v>
          </cell>
          <cell r="D381" t="str">
            <v>100m3</v>
          </cell>
          <cell r="E381">
            <v>2.4224999999999999</v>
          </cell>
          <cell r="F381">
            <v>0</v>
          </cell>
        </row>
        <row r="382">
          <cell r="B382" t="str">
            <v>221-112</v>
          </cell>
          <cell r="C382" t="str">
            <v>Beùton M100 loùt moùng ñaù 4x6 nhaø ñieàu haønh</v>
          </cell>
          <cell r="D382" t="str">
            <v>m3</v>
          </cell>
          <cell r="E382">
            <v>25.984000000000009</v>
          </cell>
          <cell r="F382">
            <v>301180</v>
          </cell>
        </row>
        <row r="383">
          <cell r="C383" t="str">
            <v>Neàn : =(23.6*14.9)*0.1</v>
          </cell>
          <cell r="D383" t="str">
            <v>m3</v>
          </cell>
          <cell r="E383">
            <v>35.164000000000009</v>
          </cell>
          <cell r="F383">
            <v>0</v>
          </cell>
        </row>
        <row r="384">
          <cell r="C384" t="str">
            <v>Tröø ñi: =-(3*10.6*0.1)</v>
          </cell>
          <cell r="D384" t="str">
            <v>m3</v>
          </cell>
          <cell r="E384">
            <v>-3.1799999999999997</v>
          </cell>
          <cell r="F384">
            <v>0</v>
          </cell>
        </row>
        <row r="385">
          <cell r="B385" t="str">
            <v>221-511</v>
          </cell>
          <cell r="C385" t="str">
            <v>Tröø ñi möông caùp =-60*0.1</v>
          </cell>
          <cell r="D385" t="str">
            <v>m3</v>
          </cell>
          <cell r="E385">
            <v>-6</v>
          </cell>
          <cell r="F385">
            <v>0</v>
          </cell>
        </row>
        <row r="386">
          <cell r="B386" t="str">
            <v>221-511</v>
          </cell>
          <cell r="C386" t="str">
            <v>Beùton loùt ñaù 1x2 M100  moùng nhaø ñieàu haønh</v>
          </cell>
          <cell r="D386" t="str">
            <v>m3</v>
          </cell>
          <cell r="E386">
            <v>5.3620000000000001</v>
          </cell>
          <cell r="F386">
            <v>360390</v>
          </cell>
        </row>
        <row r="387">
          <cell r="C387" t="str">
            <v>3M1: =0.12</v>
          </cell>
          <cell r="D387" t="str">
            <v>m3</v>
          </cell>
          <cell r="E387">
            <v>0.12</v>
          </cell>
          <cell r="F387">
            <v>0</v>
          </cell>
        </row>
        <row r="388">
          <cell r="C388" t="str">
            <v>12M2 :=0.72</v>
          </cell>
          <cell r="D388" t="str">
            <v>m3</v>
          </cell>
          <cell r="E388">
            <v>0.72</v>
          </cell>
          <cell r="F388">
            <v>0</v>
          </cell>
        </row>
        <row r="389">
          <cell r="C389" t="str">
            <v>1M3 :=0.08</v>
          </cell>
          <cell r="D389" t="str">
            <v>m3</v>
          </cell>
          <cell r="E389">
            <v>0.08</v>
          </cell>
          <cell r="F389">
            <v>0</v>
          </cell>
        </row>
        <row r="390">
          <cell r="C390" t="str">
            <v>2M4: =0.12</v>
          </cell>
          <cell r="D390" t="str">
            <v>m3</v>
          </cell>
          <cell r="E390">
            <v>0.12</v>
          </cell>
          <cell r="F390">
            <v>0</v>
          </cell>
        </row>
        <row r="391">
          <cell r="C391" t="str">
            <v>3m5: =0.25</v>
          </cell>
          <cell r="D391" t="str">
            <v>m3</v>
          </cell>
          <cell r="E391">
            <v>0.25</v>
          </cell>
          <cell r="F391">
            <v>0</v>
          </cell>
        </row>
        <row r="392">
          <cell r="C392" t="str">
            <v>4M6:=0.34</v>
          </cell>
          <cell r="D392" t="str">
            <v>m3</v>
          </cell>
          <cell r="E392">
            <v>0.34</v>
          </cell>
          <cell r="F392">
            <v>0</v>
          </cell>
        </row>
        <row r="393">
          <cell r="C393" t="str">
            <v>5M7 =0.48</v>
          </cell>
          <cell r="D393" t="str">
            <v>m3</v>
          </cell>
          <cell r="E393">
            <v>0.48</v>
          </cell>
          <cell r="F393">
            <v>0</v>
          </cell>
        </row>
        <row r="394">
          <cell r="C394" t="str">
            <v>Haàm phaân: =(2,4*2,4+0,8*1,1)*0.05</v>
          </cell>
          <cell r="D394" t="str">
            <v>m3</v>
          </cell>
          <cell r="E394">
            <v>0.33200000000000002</v>
          </cell>
          <cell r="F394">
            <v>0</v>
          </cell>
        </row>
        <row r="395">
          <cell r="C395" t="str">
            <v>Boù heø: =2*(14.9+23.6)*0.4*0.05</v>
          </cell>
          <cell r="D395" t="str">
            <v>m3</v>
          </cell>
          <cell r="E395">
            <v>1.54</v>
          </cell>
          <cell r="F395">
            <v>0</v>
          </cell>
        </row>
        <row r="396">
          <cell r="B396" t="str">
            <v>221-312</v>
          </cell>
          <cell r="C396" t="str">
            <v>Ñaø kieàng bao: =2*(12.9+21.6)*0.4*0.05</v>
          </cell>
          <cell r="D396" t="str">
            <v>m3</v>
          </cell>
          <cell r="E396">
            <v>1.3800000000000001</v>
          </cell>
          <cell r="F396">
            <v>0</v>
          </cell>
        </row>
        <row r="397">
          <cell r="B397" t="str">
            <v>221-312</v>
          </cell>
          <cell r="C397" t="str">
            <v xml:space="preserve">Beùton M200 ñaù 1x2 moùng </v>
          </cell>
          <cell r="D397" t="str">
            <v>m3</v>
          </cell>
          <cell r="E397">
            <v>10.450000000000001</v>
          </cell>
          <cell r="F397">
            <v>541847</v>
          </cell>
        </row>
        <row r="398">
          <cell r="C398" t="str">
            <v>3M1 =0,73</v>
          </cell>
          <cell r="D398" t="str">
            <v>m3</v>
          </cell>
          <cell r="E398">
            <v>0.73</v>
          </cell>
          <cell r="F398">
            <v>0</v>
          </cell>
        </row>
        <row r="399">
          <cell r="C399" t="str">
            <v>12M2 =2,89</v>
          </cell>
          <cell r="D399" t="str">
            <v>m3</v>
          </cell>
          <cell r="E399">
            <v>2.89</v>
          </cell>
          <cell r="F399">
            <v>0</v>
          </cell>
        </row>
        <row r="400">
          <cell r="C400" t="str">
            <v>1M3 =0,33</v>
          </cell>
          <cell r="D400" t="str">
            <v>m3</v>
          </cell>
          <cell r="E400">
            <v>0.33</v>
          </cell>
          <cell r="F400">
            <v>0</v>
          </cell>
        </row>
        <row r="401">
          <cell r="C401" t="str">
            <v>2M4 =0,62</v>
          </cell>
          <cell r="D401" t="str">
            <v>m3</v>
          </cell>
          <cell r="E401">
            <v>0.62</v>
          </cell>
          <cell r="F401">
            <v>0</v>
          </cell>
        </row>
        <row r="402">
          <cell r="C402" t="str">
            <v>3M5 =1,12</v>
          </cell>
          <cell r="D402" t="str">
            <v>m3</v>
          </cell>
          <cell r="E402">
            <v>1.1200000000000001</v>
          </cell>
          <cell r="F402">
            <v>0</v>
          </cell>
        </row>
        <row r="403">
          <cell r="C403" t="str">
            <v>4M6 =1,82</v>
          </cell>
          <cell r="D403" t="str">
            <v>m3</v>
          </cell>
          <cell r="E403">
            <v>1.82</v>
          </cell>
          <cell r="F403">
            <v>0</v>
          </cell>
        </row>
        <row r="404">
          <cell r="B404" t="str">
            <v>222-412</v>
          </cell>
          <cell r="C404" t="str">
            <v>5M7 = 2,94</v>
          </cell>
          <cell r="D404" t="str">
            <v>m3</v>
          </cell>
          <cell r="E404">
            <v>2.94</v>
          </cell>
          <cell r="F404">
            <v>0</v>
          </cell>
        </row>
        <row r="405">
          <cell r="B405" t="str">
            <v>222-412</v>
          </cell>
          <cell r="C405" t="str">
            <v>Beùton coät M200 ñaù 1x2 nhaø ñieàu haønh</v>
          </cell>
          <cell r="D405" t="str">
            <v>m3</v>
          </cell>
          <cell r="E405">
            <v>6.2139999999999995</v>
          </cell>
          <cell r="F405">
            <v>659908</v>
          </cell>
        </row>
        <row r="406">
          <cell r="C406" t="str">
            <v>3C1 =0.71</v>
          </cell>
          <cell r="D406" t="str">
            <v>m3</v>
          </cell>
          <cell r="E406">
            <v>0.71</v>
          </cell>
          <cell r="F406">
            <v>0</v>
          </cell>
        </row>
        <row r="407">
          <cell r="C407" t="str">
            <v>1C2 =0.114</v>
          </cell>
          <cell r="D407" t="str">
            <v>m3</v>
          </cell>
          <cell r="E407">
            <v>0.114</v>
          </cell>
          <cell r="F407">
            <v>0</v>
          </cell>
        </row>
        <row r="408">
          <cell r="C408" t="str">
            <v>2C2a =0.318</v>
          </cell>
          <cell r="D408" t="str">
            <v>m3</v>
          </cell>
          <cell r="E408">
            <v>0.318</v>
          </cell>
          <cell r="F408">
            <v>0</v>
          </cell>
        </row>
        <row r="409">
          <cell r="C409" t="str">
            <v>2C3 =0.308</v>
          </cell>
          <cell r="D409" t="str">
            <v>m3</v>
          </cell>
          <cell r="E409">
            <v>0.308</v>
          </cell>
          <cell r="F409">
            <v>0</v>
          </cell>
        </row>
        <row r="410">
          <cell r="C410" t="str">
            <v>6C3a =0.945</v>
          </cell>
          <cell r="D410" t="str">
            <v>m3</v>
          </cell>
          <cell r="E410">
            <v>0.94499999999999995</v>
          </cell>
          <cell r="F410">
            <v>0</v>
          </cell>
        </row>
        <row r="411">
          <cell r="C411" t="str">
            <v>2C3b =0.324</v>
          </cell>
          <cell r="D411" t="str">
            <v>m3</v>
          </cell>
          <cell r="E411">
            <v>0.32400000000000001</v>
          </cell>
          <cell r="F411">
            <v>0</v>
          </cell>
        </row>
        <row r="412">
          <cell r="C412" t="str">
            <v>5C4 =1.115</v>
          </cell>
          <cell r="D412" t="str">
            <v>m3</v>
          </cell>
          <cell r="E412">
            <v>1.115</v>
          </cell>
          <cell r="F412">
            <v>0</v>
          </cell>
        </row>
        <row r="413">
          <cell r="C413" t="str">
            <v>5C5 =1.265</v>
          </cell>
          <cell r="D413" t="str">
            <v>m3</v>
          </cell>
          <cell r="E413">
            <v>1.2649999999999999</v>
          </cell>
          <cell r="F413">
            <v>0</v>
          </cell>
        </row>
        <row r="414">
          <cell r="B414" t="str">
            <v>224-112</v>
          </cell>
          <cell r="C414" t="str">
            <v>4C6 =1.115</v>
          </cell>
          <cell r="D414" t="str">
            <v>m3</v>
          </cell>
          <cell r="E414">
            <v>1.115</v>
          </cell>
          <cell r="F414">
            <v>0</v>
          </cell>
        </row>
        <row r="415">
          <cell r="B415" t="str">
            <v>224-112</v>
          </cell>
          <cell r="C415" t="str">
            <v>Beùton ñaø M200 ñaù 1x2 nhaø ñieàu haønh</v>
          </cell>
          <cell r="D415" t="str">
            <v>m3</v>
          </cell>
          <cell r="E415">
            <v>19.388000000000002</v>
          </cell>
          <cell r="F415">
            <v>626389</v>
          </cell>
        </row>
        <row r="416">
          <cell r="C416" t="str">
            <v>a. Ñaø kieàng :</v>
          </cell>
          <cell r="D416" t="str">
            <v>m3</v>
          </cell>
          <cell r="E416">
            <v>6.8129999999999997</v>
          </cell>
          <cell r="F416">
            <v>0</v>
          </cell>
        </row>
        <row r="417">
          <cell r="C417" t="str">
            <v>1K1 =0.556</v>
          </cell>
          <cell r="D417" t="str">
            <v>m3</v>
          </cell>
          <cell r="E417">
            <v>0.55600000000000005</v>
          </cell>
          <cell r="F417">
            <v>0</v>
          </cell>
        </row>
        <row r="418">
          <cell r="C418" t="str">
            <v>1K2 =0.222</v>
          </cell>
          <cell r="D418" t="str">
            <v>m3</v>
          </cell>
          <cell r="E418">
            <v>0.222</v>
          </cell>
          <cell r="F418">
            <v>0</v>
          </cell>
        </row>
        <row r="419">
          <cell r="C419" t="str">
            <v>1K3</v>
          </cell>
          <cell r="D419" t="str">
            <v>m3</v>
          </cell>
          <cell r="E419">
            <v>0.222</v>
          </cell>
          <cell r="F419">
            <v>0</v>
          </cell>
        </row>
        <row r="420">
          <cell r="C420" t="str">
            <v>1K4</v>
          </cell>
          <cell r="D420" t="str">
            <v>m3</v>
          </cell>
          <cell r="E420">
            <v>0.378</v>
          </cell>
          <cell r="F420">
            <v>0</v>
          </cell>
        </row>
        <row r="421">
          <cell r="C421" t="str">
            <v>1K5</v>
          </cell>
          <cell r="D421" t="str">
            <v>m3</v>
          </cell>
          <cell r="E421">
            <v>0.39</v>
          </cell>
          <cell r="F421">
            <v>0</v>
          </cell>
        </row>
        <row r="422">
          <cell r="C422" t="str">
            <v>1K6</v>
          </cell>
          <cell r="D422" t="str">
            <v>m3</v>
          </cell>
          <cell r="E422">
            <v>0.72399999999999998</v>
          </cell>
          <cell r="F422">
            <v>0</v>
          </cell>
        </row>
        <row r="423">
          <cell r="C423" t="str">
            <v>1K7</v>
          </cell>
          <cell r="D423" t="str">
            <v>m3</v>
          </cell>
          <cell r="E423">
            <v>1.2</v>
          </cell>
          <cell r="F423">
            <v>0</v>
          </cell>
        </row>
        <row r="424">
          <cell r="C424" t="str">
            <v>1K8</v>
          </cell>
          <cell r="D424" t="str">
            <v>m3</v>
          </cell>
          <cell r="E424">
            <v>1.2</v>
          </cell>
          <cell r="F424">
            <v>0</v>
          </cell>
        </row>
        <row r="425">
          <cell r="C425" t="str">
            <v>1K9</v>
          </cell>
          <cell r="D425" t="str">
            <v>m3</v>
          </cell>
          <cell r="E425">
            <v>0.13200000000000001</v>
          </cell>
          <cell r="F425">
            <v>0</v>
          </cell>
        </row>
        <row r="426">
          <cell r="C426" t="str">
            <v>1K10</v>
          </cell>
          <cell r="D426" t="str">
            <v>m3</v>
          </cell>
          <cell r="E426">
            <v>0.67200000000000004</v>
          </cell>
          <cell r="F426">
            <v>0</v>
          </cell>
        </row>
        <row r="427">
          <cell r="C427" t="str">
            <v>1K11</v>
          </cell>
          <cell r="D427" t="str">
            <v>m3</v>
          </cell>
          <cell r="E427">
            <v>0.27200000000000002</v>
          </cell>
          <cell r="F427">
            <v>0</v>
          </cell>
        </row>
        <row r="428">
          <cell r="C428" t="str">
            <v>1K12</v>
          </cell>
          <cell r="D428" t="str">
            <v>m3</v>
          </cell>
          <cell r="E428">
            <v>0.65600000000000003</v>
          </cell>
          <cell r="F428">
            <v>0</v>
          </cell>
        </row>
        <row r="429">
          <cell r="C429" t="str">
            <v>3K3</v>
          </cell>
          <cell r="D429" t="str">
            <v>m3</v>
          </cell>
          <cell r="E429">
            <v>0.189</v>
          </cell>
          <cell r="F429">
            <v>0</v>
          </cell>
        </row>
        <row r="430">
          <cell r="C430" t="str">
            <v>b. Ñaø saûnh , lanh toâ :</v>
          </cell>
          <cell r="D430" t="str">
            <v>m3</v>
          </cell>
          <cell r="E430">
            <v>3.9450000000000007</v>
          </cell>
          <cell r="F430">
            <v>0</v>
          </cell>
        </row>
        <row r="431">
          <cell r="C431" t="str">
            <v>DMÑ1</v>
          </cell>
          <cell r="D431" t="str">
            <v>m3</v>
          </cell>
          <cell r="E431">
            <v>0.69599999999999995</v>
          </cell>
          <cell r="F431">
            <v>0</v>
          </cell>
        </row>
        <row r="432">
          <cell r="C432" t="str">
            <v>DMÑ2</v>
          </cell>
          <cell r="D432" t="str">
            <v>m3</v>
          </cell>
          <cell r="E432">
            <v>0.52800000000000002</v>
          </cell>
          <cell r="F432">
            <v>0</v>
          </cell>
        </row>
        <row r="433">
          <cell r="C433" t="str">
            <v>DMÑ3</v>
          </cell>
          <cell r="D433" t="str">
            <v>m3</v>
          </cell>
          <cell r="E433">
            <v>0.246</v>
          </cell>
          <cell r="F433">
            <v>0</v>
          </cell>
        </row>
        <row r="434">
          <cell r="C434" t="str">
            <v>DMÑ4</v>
          </cell>
          <cell r="D434" t="str">
            <v>m3</v>
          </cell>
          <cell r="E434">
            <v>0.39200000000000002</v>
          </cell>
          <cell r="F434">
            <v>0</v>
          </cell>
        </row>
        <row r="435">
          <cell r="C435" t="str">
            <v>DMÑ5</v>
          </cell>
          <cell r="D435" t="str">
            <v>m3</v>
          </cell>
          <cell r="E435">
            <v>0.26400000000000001</v>
          </cell>
          <cell r="F435">
            <v>0</v>
          </cell>
        </row>
        <row r="436">
          <cell r="C436" t="str">
            <v>DMÑ6</v>
          </cell>
          <cell r="D436" t="str">
            <v>m3</v>
          </cell>
          <cell r="E436">
            <v>0.249</v>
          </cell>
          <cell r="F436">
            <v>0</v>
          </cell>
        </row>
        <row r="437">
          <cell r="C437" t="str">
            <v>DMÑ7</v>
          </cell>
          <cell r="D437" t="str">
            <v>m3</v>
          </cell>
          <cell r="E437">
            <v>0.108</v>
          </cell>
          <cell r="F437">
            <v>0</v>
          </cell>
        </row>
        <row r="438">
          <cell r="C438" t="str">
            <v>LT1</v>
          </cell>
          <cell r="D438" t="str">
            <v>m3</v>
          </cell>
          <cell r="E438">
            <v>0.33200000000000002</v>
          </cell>
          <cell r="F438">
            <v>0</v>
          </cell>
        </row>
        <row r="439">
          <cell r="C439" t="str">
            <v>LT2</v>
          </cell>
          <cell r="D439" t="str">
            <v>m3</v>
          </cell>
          <cell r="E439">
            <v>0.317</v>
          </cell>
          <cell r="F439">
            <v>0</v>
          </cell>
        </row>
        <row r="440">
          <cell r="C440" t="str">
            <v>LT3</v>
          </cell>
          <cell r="D440" t="str">
            <v>m3</v>
          </cell>
          <cell r="E440">
            <v>0.39800000000000002</v>
          </cell>
          <cell r="F440">
            <v>0</v>
          </cell>
        </row>
        <row r="441">
          <cell r="C441" t="str">
            <v>LT4</v>
          </cell>
          <cell r="D441" t="str">
            <v>m3</v>
          </cell>
          <cell r="E441">
            <v>0.20100000000000001</v>
          </cell>
          <cell r="F441">
            <v>0</v>
          </cell>
        </row>
        <row r="442">
          <cell r="C442" t="str">
            <v>LT5</v>
          </cell>
          <cell r="D442" t="str">
            <v>m3</v>
          </cell>
          <cell r="E442">
            <v>5.8000000000000003E-2</v>
          </cell>
          <cell r="F442">
            <v>0</v>
          </cell>
        </row>
        <row r="443">
          <cell r="C443" t="str">
            <v>LT6</v>
          </cell>
          <cell r="D443" t="str">
            <v>m3</v>
          </cell>
          <cell r="E443">
            <v>0.156</v>
          </cell>
          <cell r="F443">
            <v>0</v>
          </cell>
        </row>
        <row r="444">
          <cell r="C444" t="str">
            <v>c. Ñaø maùi</v>
          </cell>
          <cell r="D444" t="str">
            <v>m3</v>
          </cell>
          <cell r="E444">
            <v>8.6300000000000008</v>
          </cell>
          <cell r="F444">
            <v>0</v>
          </cell>
        </row>
        <row r="445">
          <cell r="C445" t="str">
            <v>1D1</v>
          </cell>
          <cell r="D445" t="str">
            <v>m3</v>
          </cell>
          <cell r="E445">
            <v>1.206</v>
          </cell>
          <cell r="F445">
            <v>0</v>
          </cell>
        </row>
        <row r="446">
          <cell r="C446" t="str">
            <v>1D2</v>
          </cell>
          <cell r="D446" t="str">
            <v>m3</v>
          </cell>
          <cell r="E446">
            <v>1.206</v>
          </cell>
          <cell r="F446">
            <v>0</v>
          </cell>
        </row>
        <row r="447">
          <cell r="C447" t="str">
            <v>1D3</v>
          </cell>
          <cell r="D447" t="str">
            <v>m3</v>
          </cell>
          <cell r="E447">
            <v>1.5680000000000001</v>
          </cell>
          <cell r="F447">
            <v>0</v>
          </cell>
        </row>
        <row r="448">
          <cell r="C448" t="str">
            <v>1D4</v>
          </cell>
          <cell r="D448" t="str">
            <v>m3</v>
          </cell>
          <cell r="E448">
            <v>1.206</v>
          </cell>
          <cell r="F448">
            <v>0</v>
          </cell>
        </row>
        <row r="449">
          <cell r="C449" t="str">
            <v>1D5</v>
          </cell>
          <cell r="D449" t="str">
            <v>m3</v>
          </cell>
          <cell r="E449">
            <v>0.76700000000000002</v>
          </cell>
          <cell r="F449">
            <v>0</v>
          </cell>
        </row>
        <row r="450">
          <cell r="C450" t="str">
            <v>1D6</v>
          </cell>
          <cell r="D450" t="str">
            <v>m3</v>
          </cell>
          <cell r="E450">
            <v>2.4870000000000001</v>
          </cell>
          <cell r="F450">
            <v>0</v>
          </cell>
        </row>
        <row r="451">
          <cell r="B451" t="str">
            <v>240-110</v>
          </cell>
          <cell r="C451" t="str">
            <v>1D7</v>
          </cell>
          <cell r="D451" t="str">
            <v>m3</v>
          </cell>
          <cell r="E451">
            <v>0.19</v>
          </cell>
          <cell r="F451">
            <v>0</v>
          </cell>
        </row>
        <row r="452">
          <cell r="B452" t="str">
            <v>240-110</v>
          </cell>
          <cell r="C452" t="str">
            <v>Gia coâng laép ñaët saét troøn d=&lt;10 cho moùng</v>
          </cell>
          <cell r="D452" t="str">
            <v>Taán</v>
          </cell>
          <cell r="E452">
            <v>0.19</v>
          </cell>
          <cell r="F452">
            <v>3995100</v>
          </cell>
        </row>
        <row r="453">
          <cell r="B453" t="str">
            <v>240-120</v>
          </cell>
          <cell r="C453" t="str">
            <v>Gia coâng laép ñaët saét troøn d=&lt;18 cho moùng</v>
          </cell>
          <cell r="D453" t="str">
            <v>Taán</v>
          </cell>
          <cell r="E453">
            <v>0.9</v>
          </cell>
          <cell r="F453">
            <v>3938460</v>
          </cell>
        </row>
        <row r="454">
          <cell r="B454" t="str">
            <v>240-130</v>
          </cell>
          <cell r="C454" t="str">
            <v>Gia coâng laép ñaët saét troøn d&gt;18 cho moùng</v>
          </cell>
          <cell r="D454" t="str">
            <v>Taán</v>
          </cell>
          <cell r="E454">
            <v>0.04</v>
          </cell>
          <cell r="F454">
            <v>3943500</v>
          </cell>
        </row>
        <row r="455">
          <cell r="B455" t="str">
            <v>240-411</v>
          </cell>
          <cell r="C455" t="str">
            <v>Gia coâng laép ñaët saét troøn d=&lt;10 cho coät</v>
          </cell>
          <cell r="D455" t="str">
            <v>Taán</v>
          </cell>
          <cell r="E455">
            <v>0.23100000000000001</v>
          </cell>
          <cell r="F455">
            <v>3995100</v>
          </cell>
        </row>
        <row r="456">
          <cell r="A456" t="str">
            <v>SATO-168/4</v>
          </cell>
          <cell r="B456" t="str">
            <v>240-421</v>
          </cell>
          <cell r="C456" t="str">
            <v>Gia coâng laép ñaët saét troøn d=&lt;18 cho coät</v>
          </cell>
          <cell r="D456" t="str">
            <v>Taán</v>
          </cell>
          <cell r="E456">
            <v>0.84199999999999997</v>
          </cell>
          <cell r="F456">
            <v>3940620</v>
          </cell>
        </row>
        <row r="457">
          <cell r="A457" t="str">
            <v>SATO-168/4</v>
          </cell>
          <cell r="B457" t="str">
            <v>K1-051SR</v>
          </cell>
          <cell r="C457" t="str">
            <v>Saûn xuaát laép ñaët oáng theùp D168/4mm coät</v>
          </cell>
          <cell r="D457" t="str">
            <v>m</v>
          </cell>
          <cell r="E457">
            <v>9.15</v>
          </cell>
          <cell r="F457">
            <v>180000</v>
          </cell>
        </row>
        <row r="458">
          <cell r="B458" t="str">
            <v>240-511</v>
          </cell>
          <cell r="C458" t="str">
            <v>Gia coâng laép ñaët saét troøn d=&lt;10 cho ñaø: =221,88+402,73+1192</v>
          </cell>
          <cell r="D458" t="str">
            <v>Taán</v>
          </cell>
          <cell r="E458">
            <v>0.54986000000000002</v>
          </cell>
          <cell r="F458">
            <v>3995100</v>
          </cell>
        </row>
        <row r="459">
          <cell r="B459" t="str">
            <v>240-521</v>
          </cell>
          <cell r="C459" t="str">
            <v>Gia coâng laép ñaët saét troøn d=&lt;18 cho ñaø: =712,39+402,73+1192</v>
          </cell>
          <cell r="D459" t="str">
            <v>Taán</v>
          </cell>
          <cell r="E459">
            <v>2.3071199999999998</v>
          </cell>
          <cell r="F459">
            <v>3939900</v>
          </cell>
        </row>
        <row r="460">
          <cell r="B460" t="str">
            <v>240-531</v>
          </cell>
          <cell r="C460" t="str">
            <v>Gia coâng laép ñaët saét troøn d&gt;18 cho ñaø: =29,1+20,75 (kg)</v>
          </cell>
          <cell r="D460" t="str">
            <v>Taán</v>
          </cell>
          <cell r="E460">
            <v>4.9849999999999998E-2</v>
          </cell>
          <cell r="F460">
            <v>3947952</v>
          </cell>
        </row>
        <row r="461">
          <cell r="B461" t="str">
            <v>240-621</v>
          </cell>
          <cell r="C461" t="str">
            <v>Gia coâng laép ñaët saét troøn d=&lt;10 cho saøn, maùi,haàm phaânø: =2341+287+91 (kg)</v>
          </cell>
          <cell r="D461" t="str">
            <v>Taán</v>
          </cell>
          <cell r="E461">
            <v>2.7189999999999999</v>
          </cell>
          <cell r="F461">
            <v>3995100</v>
          </cell>
        </row>
        <row r="462">
          <cell r="B462" t="str">
            <v>225-212</v>
          </cell>
          <cell r="C462" t="str">
            <v>Beùton ñaù 1x2 M200 haàm phaân</v>
          </cell>
          <cell r="D462" t="str">
            <v>m3</v>
          </cell>
          <cell r="E462">
            <v>1.9683400000000004</v>
          </cell>
          <cell r="F462">
            <v>596272</v>
          </cell>
        </row>
        <row r="463">
          <cell r="C463" t="str">
            <v>Ñaùy: =2,2*2,2*0,2+0,7*0,9*0,15</v>
          </cell>
          <cell r="D463" t="str">
            <v>m3</v>
          </cell>
          <cell r="E463">
            <v>1.0625000000000002</v>
          </cell>
          <cell r="F463">
            <v>0</v>
          </cell>
        </row>
        <row r="464">
          <cell r="C464" t="str">
            <v>Ñan naép: =12*(1*0,33*0,1)+0,7*0,7*0,1</v>
          </cell>
          <cell r="D464" t="str">
            <v>m3</v>
          </cell>
          <cell r="E464">
            <v>0.44500000000000001</v>
          </cell>
          <cell r="F464">
            <v>0</v>
          </cell>
        </row>
        <row r="465">
          <cell r="C465" t="str">
            <v>Ñan loïc: =0,78*0,78*0,1</v>
          </cell>
          <cell r="D465" t="str">
            <v>m3</v>
          </cell>
          <cell r="E465">
            <v>6.0840000000000005E-2</v>
          </cell>
          <cell r="F465">
            <v>0</v>
          </cell>
        </row>
        <row r="466">
          <cell r="B466" t="str">
            <v>225-112</v>
          </cell>
          <cell r="C466" t="str">
            <v>Ñaø giaèng: =(0,15*0,2+0,1*0,1)*10</v>
          </cell>
          <cell r="D466" t="str">
            <v>m3</v>
          </cell>
          <cell r="E466">
            <v>0.4</v>
          </cell>
          <cell r="F466">
            <v>0</v>
          </cell>
        </row>
        <row r="467">
          <cell r="B467" t="str">
            <v>225-112</v>
          </cell>
          <cell r="C467" t="str">
            <v>Beùton ñaù 1x2 M200 saøn maùi, seânoâ, saøn saûnh</v>
          </cell>
          <cell r="D467" t="str">
            <v>m3</v>
          </cell>
          <cell r="E467">
            <v>39.93</v>
          </cell>
          <cell r="F467">
            <v>596272</v>
          </cell>
        </row>
        <row r="468">
          <cell r="C468" t="str">
            <v>Saøn maùi, seânoâ :</v>
          </cell>
          <cell r="D468" t="str">
            <v>m3</v>
          </cell>
          <cell r="E468">
            <v>36.630000000000003</v>
          </cell>
          <cell r="F468">
            <v>0</v>
          </cell>
        </row>
        <row r="469">
          <cell r="A469" t="str">
            <v>ÑI-AL</v>
          </cell>
          <cell r="B469" t="str">
            <v>402-330D1</v>
          </cell>
          <cell r="C469" t="str">
            <v>Saøn saûnh :</v>
          </cell>
          <cell r="D469" t="str">
            <v>m3</v>
          </cell>
          <cell r="E469">
            <v>3.3</v>
          </cell>
          <cell r="F469">
            <v>0</v>
          </cell>
        </row>
        <row r="470">
          <cell r="A470" t="str">
            <v>ÑI-AL</v>
          </cell>
          <cell r="B470" t="str">
            <v>402-330D1</v>
          </cell>
          <cell r="C470" t="str">
            <v>Gia coâng laép ñaët cöûa ñi kieáng khung nhoâm Ñaøi Loan ( troïn boä caû khoùa, khuyûu aùp löïc)</v>
          </cell>
          <cell r="D470" t="str">
            <v>m2</v>
          </cell>
          <cell r="E470">
            <v>24</v>
          </cell>
          <cell r="F470">
            <v>750000</v>
          </cell>
        </row>
        <row r="471">
          <cell r="C471" t="str">
            <v>Cöûa ñi 4Ñ1 =4*(1.6*2.5)</v>
          </cell>
          <cell r="D471" t="str">
            <v>m2</v>
          </cell>
          <cell r="E471">
            <v>16</v>
          </cell>
          <cell r="F471">
            <v>0</v>
          </cell>
        </row>
        <row r="472">
          <cell r="A472" t="str">
            <v>SO-AL</v>
          </cell>
          <cell r="B472" t="str">
            <v>402-330S</v>
          </cell>
          <cell r="C472" t="str">
            <v>Cöûa ñi 4Ñ2 =4*(0.8*2.5)</v>
          </cell>
          <cell r="D472" t="str">
            <v>m2</v>
          </cell>
          <cell r="E472">
            <v>8</v>
          </cell>
          <cell r="F472">
            <v>0</v>
          </cell>
        </row>
        <row r="473">
          <cell r="A473" t="str">
            <v>SO-AL</v>
          </cell>
          <cell r="B473" t="str">
            <v>402-330S</v>
          </cell>
          <cell r="C473" t="str">
            <v>Gia coâng laép ñaët cöûa soå kieáng khung nhoâm Ñaøi Loan ( troïn boä caû khoùa, khuyûu aùp löïc)</v>
          </cell>
          <cell r="D473" t="str">
            <v>m2</v>
          </cell>
          <cell r="E473">
            <v>24.800000000000004</v>
          </cell>
          <cell r="F473">
            <v>555000</v>
          </cell>
        </row>
        <row r="474">
          <cell r="C474" t="str">
            <v>Cöûa soå 4S1 =4*(3.2*1.5)</v>
          </cell>
          <cell r="D474" t="str">
            <v>m2</v>
          </cell>
          <cell r="E474">
            <v>19.200000000000003</v>
          </cell>
          <cell r="F474">
            <v>0</v>
          </cell>
        </row>
        <row r="475">
          <cell r="C475" t="str">
            <v>Cöûa soå 2S2 =2*(1.6*1.5)</v>
          </cell>
          <cell r="D475" t="str">
            <v>m2</v>
          </cell>
          <cell r="E475">
            <v>4.8000000000000007</v>
          </cell>
          <cell r="F475">
            <v>0</v>
          </cell>
        </row>
        <row r="476">
          <cell r="A476" t="str">
            <v>ÑI-NH</v>
          </cell>
          <cell r="B476" t="str">
            <v>402-330D2</v>
          </cell>
          <cell r="C476" t="str">
            <v>Cöûa soå 1S2 =1*(1.6*0.5)</v>
          </cell>
          <cell r="D476" t="str">
            <v>m2</v>
          </cell>
          <cell r="E476">
            <v>0.8</v>
          </cell>
          <cell r="F476">
            <v>0</v>
          </cell>
        </row>
        <row r="477">
          <cell r="A477" t="str">
            <v>ÑI-NH</v>
          </cell>
          <cell r="B477" t="str">
            <v>402-330D2</v>
          </cell>
          <cell r="C477" t="str">
            <v>Gia coâng laép ñaët cöûa ñi nhöïa Ñaøi Loan ( troïn boä caû khoùa, khuyûu aùp löïc): =1*(0,7*2)</v>
          </cell>
          <cell r="D477" t="str">
            <v>m2</v>
          </cell>
          <cell r="E477">
            <v>1.4</v>
          </cell>
          <cell r="F477">
            <v>650000</v>
          </cell>
        </row>
        <row r="478">
          <cell r="B478" t="str">
            <v>209-102</v>
          </cell>
          <cell r="C478" t="str">
            <v>Xaây töôøng 10 vuõa M75 gaïch oáng Goái baøn beáp =3*(0.6*0.7)</v>
          </cell>
          <cell r="D478" t="str">
            <v>m2</v>
          </cell>
          <cell r="E478">
            <v>1.26</v>
          </cell>
          <cell r="F478">
            <v>14197</v>
          </cell>
        </row>
        <row r="479">
          <cell r="B479" t="str">
            <v>209-312</v>
          </cell>
          <cell r="C479" t="str">
            <v>Xaây töôøng 20 vuõa M75 gaïch oáng caâu gaïch theû</v>
          </cell>
          <cell r="D479" t="str">
            <v>m2</v>
          </cell>
          <cell r="E479">
            <v>268.65000000000003</v>
          </cell>
          <cell r="F479">
            <v>38179</v>
          </cell>
        </row>
        <row r="480">
          <cell r="C480" t="str">
            <v>Truïc 1 =12.1*3.5</v>
          </cell>
          <cell r="D480" t="str">
            <v>m2</v>
          </cell>
          <cell r="E480">
            <v>42.35</v>
          </cell>
          <cell r="F480">
            <v>0</v>
          </cell>
        </row>
        <row r="481">
          <cell r="C481" t="str">
            <v>Truïc 3a =6.1*3.5</v>
          </cell>
          <cell r="D481" t="str">
            <v>m2</v>
          </cell>
          <cell r="E481">
            <v>21.349999999999998</v>
          </cell>
          <cell r="F481">
            <v>0</v>
          </cell>
        </row>
        <row r="482">
          <cell r="C482" t="str">
            <v>Truïc 4a, 5b =(3.5*3.5)*3</v>
          </cell>
          <cell r="D482" t="str">
            <v>m2</v>
          </cell>
          <cell r="E482">
            <v>36.75</v>
          </cell>
          <cell r="F482">
            <v>0</v>
          </cell>
        </row>
        <row r="483">
          <cell r="C483" t="str">
            <v>Truïc 7' =9.3*3.5</v>
          </cell>
          <cell r="D483" t="str">
            <v>m2</v>
          </cell>
          <cell r="E483">
            <v>32.550000000000004</v>
          </cell>
          <cell r="F483">
            <v>0</v>
          </cell>
        </row>
        <row r="484">
          <cell r="C484" t="str">
            <v>Truïc D-C =2*(20.3*3.5)</v>
          </cell>
          <cell r="D484" t="str">
            <v>m2</v>
          </cell>
          <cell r="E484">
            <v>142.1</v>
          </cell>
          <cell r="F484">
            <v>0</v>
          </cell>
        </row>
        <row r="485">
          <cell r="C485" t="str">
            <v>Vaùch kho+WC =2.6*3.5</v>
          </cell>
          <cell r="D485" t="str">
            <v>m2</v>
          </cell>
          <cell r="E485">
            <v>9.1</v>
          </cell>
          <cell r="F485">
            <v>0</v>
          </cell>
        </row>
        <row r="486">
          <cell r="C486" t="str">
            <v>Truïc B =9.9*3.5</v>
          </cell>
          <cell r="D486" t="str">
            <v>m2</v>
          </cell>
          <cell r="E486">
            <v>34.65</v>
          </cell>
          <cell r="F486">
            <v>0</v>
          </cell>
        </row>
        <row r="487">
          <cell r="B487" t="str">
            <v>208-232</v>
          </cell>
          <cell r="C487" t="str">
            <v>Tröø cöûa =-50.2</v>
          </cell>
          <cell r="D487" t="str">
            <v>m2</v>
          </cell>
          <cell r="E487">
            <v>-50.2</v>
          </cell>
          <cell r="F487">
            <v>0</v>
          </cell>
        </row>
        <row r="488">
          <cell r="B488" t="str">
            <v>208-232</v>
          </cell>
          <cell r="C488" t="str">
            <v>Xaây töôøng 20 vuõa M75 gaïch theûboù heø, haàm phaân ...</v>
          </cell>
          <cell r="D488" t="str">
            <v>m2</v>
          </cell>
          <cell r="E488">
            <v>77.423399999999987</v>
          </cell>
          <cell r="F488">
            <v>52584</v>
          </cell>
        </row>
        <row r="489">
          <cell r="C489" t="str">
            <v>Boù heø =2*(14.9+23.6)*0.35</v>
          </cell>
          <cell r="D489" t="str">
            <v>m2</v>
          </cell>
          <cell r="E489">
            <v>26.95</v>
          </cell>
          <cell r="F489">
            <v>0</v>
          </cell>
        </row>
        <row r="490">
          <cell r="C490" t="str">
            <v>Ñaø kieàng bieân =(12.9+21.6)*2*0.35</v>
          </cell>
          <cell r="D490" t="str">
            <v>m2</v>
          </cell>
          <cell r="E490">
            <v>24.15</v>
          </cell>
          <cell r="F490">
            <v>0</v>
          </cell>
        </row>
        <row r="491">
          <cell r="C491" t="str">
            <v>Baät theàm theâm 2 baäc ngoaøi boù heø =tb44.4*0.3</v>
          </cell>
          <cell r="D491" t="str">
            <v>m2</v>
          </cell>
          <cell r="E491">
            <v>13.319999999999999</v>
          </cell>
          <cell r="F491">
            <v>0</v>
          </cell>
        </row>
        <row r="492">
          <cell r="B492" t="str">
            <v>651-132</v>
          </cell>
          <cell r="C492" t="str">
            <v>Haàm phaân: =(2*2,2+3,18+0,18)*1,59+1,9*0,35</v>
          </cell>
          <cell r="D492" t="str">
            <v>m2</v>
          </cell>
          <cell r="E492">
            <v>13.003399999999999</v>
          </cell>
          <cell r="F492">
            <v>0</v>
          </cell>
        </row>
        <row r="493">
          <cell r="B493" t="str">
            <v>651-132</v>
          </cell>
          <cell r="C493" t="str">
            <v>Traùt töôøng VM75 daøy 1,5 cm</v>
          </cell>
          <cell r="D493" t="str">
            <v>m2</v>
          </cell>
          <cell r="E493">
            <v>690.82</v>
          </cell>
          <cell r="F493">
            <v>4813</v>
          </cell>
        </row>
        <row r="494">
          <cell r="B494" t="str">
            <v>651-312</v>
          </cell>
          <cell r="C494" t="str">
            <v>Traùt VM75 daøy 1cm keå caû lôùp baùm dính (VLx1,25, NCx1,1)</v>
          </cell>
          <cell r="D494" t="str">
            <v>m2</v>
          </cell>
          <cell r="E494">
            <v>587.6</v>
          </cell>
          <cell r="F494">
            <v>4609</v>
          </cell>
        </row>
        <row r="495">
          <cell r="C495" t="str">
            <v>Caïnh coät =27*3.5*tb0.6</v>
          </cell>
          <cell r="D495" t="str">
            <v>m2</v>
          </cell>
          <cell r="E495">
            <v>56.699999999999996</v>
          </cell>
          <cell r="F495">
            <v>0</v>
          </cell>
        </row>
        <row r="496">
          <cell r="C496" t="str">
            <v>Caïnh ñaø =7*12.9*tb1</v>
          </cell>
          <cell r="D496" t="str">
            <v>m2</v>
          </cell>
          <cell r="E496">
            <v>90.3</v>
          </cell>
          <cell r="F496">
            <v>0</v>
          </cell>
        </row>
        <row r="497">
          <cell r="C497" t="str">
            <v>Caïnh ñaø =3*21.6*tb0.6</v>
          </cell>
          <cell r="D497" t="str">
            <v>m2</v>
          </cell>
          <cell r="E497">
            <v>38.880000000000003</v>
          </cell>
          <cell r="F497">
            <v>0</v>
          </cell>
        </row>
        <row r="498">
          <cell r="C498" t="str">
            <v>Traàn maùi + traàn saûnh =(9.5*20.4+2.8*8.4)+(2.5*12.6)+2*4</v>
          </cell>
          <cell r="D498" t="str">
            <v>m2</v>
          </cell>
          <cell r="E498">
            <v>256.82</v>
          </cell>
          <cell r="F498">
            <v>0</v>
          </cell>
        </row>
        <row r="499">
          <cell r="C499" t="str">
            <v>Daï döôùi + ngoaøi seânoâ =1.6*(23.6+14.9)*2</v>
          </cell>
          <cell r="D499" t="str">
            <v>m2</v>
          </cell>
          <cell r="E499">
            <v>123.2</v>
          </cell>
          <cell r="F499">
            <v>0</v>
          </cell>
        </row>
        <row r="500">
          <cell r="B500" t="str">
            <v>662-110</v>
          </cell>
          <cell r="C500" t="str">
            <v>Caïnh cöûa =dieän tích khung bao cöûa =108.5*0.2</v>
          </cell>
          <cell r="D500" t="str">
            <v>m2</v>
          </cell>
          <cell r="E500">
            <v>21.700000000000003</v>
          </cell>
          <cell r="F500">
            <v>0</v>
          </cell>
        </row>
        <row r="501">
          <cell r="B501" t="str">
            <v>651-422</v>
          </cell>
          <cell r="C501" t="str">
            <v>Traùt gôø chæ vöûa M75</v>
          </cell>
          <cell r="D501" t="str">
            <v>m</v>
          </cell>
          <cell r="E501">
            <v>120</v>
          </cell>
          <cell r="F501">
            <v>1152</v>
          </cell>
        </row>
        <row r="502">
          <cell r="B502" t="str">
            <v>662-110</v>
          </cell>
          <cell r="C502" t="str">
            <v xml:space="preserve">Oáp gaïch men 15x15 </v>
          </cell>
          <cell r="D502" t="str">
            <v>m2</v>
          </cell>
          <cell r="E502">
            <v>33.61</v>
          </cell>
          <cell r="F502">
            <v>48300</v>
          </cell>
        </row>
        <row r="503">
          <cell r="C503" t="str">
            <v>Veä sinh =1.5*(2*(1.9+2.2)-0.7)</v>
          </cell>
          <cell r="D503" t="str">
            <v>m2</v>
          </cell>
          <cell r="E503">
            <v>11.249999999999998</v>
          </cell>
          <cell r="F503">
            <v>0</v>
          </cell>
        </row>
        <row r="504">
          <cell r="B504" t="str">
            <v>672-122</v>
          </cell>
          <cell r="C504" t="str">
            <v>Accu =1.5*(2*(2.8+3.7)-0.8)</v>
          </cell>
          <cell r="D504" t="str">
            <v>m2</v>
          </cell>
          <cell r="E504">
            <v>18.299999999999997</v>
          </cell>
          <cell r="F504">
            <v>0</v>
          </cell>
        </row>
        <row r="505">
          <cell r="C505" t="str">
            <v>Baøn beáp + töôøng beáp =2.1*1.7+0.7*0.7</v>
          </cell>
          <cell r="D505" t="str">
            <v>m2</v>
          </cell>
          <cell r="E505">
            <v>4.0599999999999996</v>
          </cell>
          <cell r="F505">
            <v>0</v>
          </cell>
        </row>
        <row r="506">
          <cell r="B506" t="str">
            <v>672-122</v>
          </cell>
          <cell r="C506" t="str">
            <v xml:space="preserve">Laùng vöõa M100 daøy 2cm </v>
          </cell>
          <cell r="D506" t="str">
            <v>m2</v>
          </cell>
          <cell r="E506">
            <v>403.54</v>
          </cell>
          <cell r="F506">
            <v>7171</v>
          </cell>
        </row>
        <row r="507">
          <cell r="C507" t="str">
            <v>Choáng thaám</v>
          </cell>
          <cell r="D507" t="str">
            <v/>
          </cell>
          <cell r="E507">
            <v>39.5</v>
          </cell>
          <cell r="F507">
            <v>0</v>
          </cell>
        </row>
        <row r="508">
          <cell r="C508" t="str">
            <v>Maùi =9.9*21.6+3*9</v>
          </cell>
          <cell r="D508" t="str">
            <v/>
          </cell>
          <cell r="E508">
            <v>240.84000000000003</v>
          </cell>
          <cell r="F508">
            <v>0</v>
          </cell>
        </row>
        <row r="509">
          <cell r="B509" t="str">
            <v>704-220SR</v>
          </cell>
          <cell r="C509" t="str">
            <v>Saûnh =2.5*12.6+2*4</v>
          </cell>
          <cell r="D509" t="str">
            <v/>
          </cell>
          <cell r="E509">
            <v>39.5</v>
          </cell>
          <cell r="F509">
            <v>0</v>
          </cell>
        </row>
        <row r="510">
          <cell r="B510" t="str">
            <v>702-400</v>
          </cell>
          <cell r="C510" t="str">
            <v>Seânoâ =(23.6+14.9)*2*1.6</v>
          </cell>
          <cell r="D510" t="str">
            <v/>
          </cell>
          <cell r="E510">
            <v>123.2</v>
          </cell>
          <cell r="F510">
            <v>0</v>
          </cell>
        </row>
        <row r="511">
          <cell r="B511" t="str">
            <v>704-220SR</v>
          </cell>
          <cell r="C511" t="str">
            <v>Queùt Flinkote 2 nöôùc+2 lôùp giaáy daàu cho maùi vaø saûnh</v>
          </cell>
          <cell r="D511" t="str">
            <v>m2</v>
          </cell>
          <cell r="E511">
            <v>280.33999999999997</v>
          </cell>
          <cell r="F511">
            <v>18678</v>
          </cell>
        </row>
        <row r="512">
          <cell r="B512" t="str">
            <v>702-400</v>
          </cell>
          <cell r="C512" t="str">
            <v>Queùt Flinkote 3 nöôùc cho senoâ</v>
          </cell>
          <cell r="D512" t="str">
            <v>m2</v>
          </cell>
          <cell r="E512">
            <v>123.2</v>
          </cell>
          <cell r="F512">
            <v>11813</v>
          </cell>
        </row>
        <row r="513">
          <cell r="B513" t="str">
            <v>684-112</v>
          </cell>
          <cell r="C513" t="str">
            <v>Laùt gach nung maùi vaø saûnh</v>
          </cell>
          <cell r="D513" t="str">
            <v>m2</v>
          </cell>
          <cell r="E513">
            <v>280.33999999999997</v>
          </cell>
          <cell r="F513">
            <v>30653</v>
          </cell>
        </row>
        <row r="514">
          <cell r="B514" t="str">
            <v>685-210</v>
          </cell>
          <cell r="C514" t="str">
            <v>Laùt gach ceramic neàn</v>
          </cell>
          <cell r="D514" t="str">
            <v>m2</v>
          </cell>
          <cell r="E514">
            <v>165.09</v>
          </cell>
          <cell r="F514">
            <v>116241</v>
          </cell>
        </row>
        <row r="515">
          <cell r="C515" t="str">
            <v>P trung theá : =5.8*21.4</v>
          </cell>
          <cell r="D515" t="str">
            <v>m2</v>
          </cell>
          <cell r="E515">
            <v>124.11999999999999</v>
          </cell>
          <cell r="F515">
            <v>0</v>
          </cell>
        </row>
        <row r="516">
          <cell r="C516" t="str">
            <v>P ñieàu khieån =8.8*6.7</v>
          </cell>
          <cell r="D516" t="str">
            <v>m2</v>
          </cell>
          <cell r="E516">
            <v>58.960000000000008</v>
          </cell>
          <cell r="F516">
            <v>0</v>
          </cell>
        </row>
        <row r="517">
          <cell r="C517" t="str">
            <v>P. Accu =2.8*3.7</v>
          </cell>
          <cell r="D517" t="str">
            <v>m2</v>
          </cell>
          <cell r="E517">
            <v>10.36</v>
          </cell>
          <cell r="F517">
            <v>0</v>
          </cell>
        </row>
        <row r="518">
          <cell r="C518" t="str">
            <v>P. kho =2.2*1.6</v>
          </cell>
          <cell r="D518" t="str">
            <v>m2</v>
          </cell>
          <cell r="E518">
            <v>3.5200000000000005</v>
          </cell>
          <cell r="F518">
            <v>0</v>
          </cell>
        </row>
        <row r="519">
          <cell r="B519" t="str">
            <v>684-112</v>
          </cell>
          <cell r="C519" t="str">
            <v>P. tröïc =4.9*3.7</v>
          </cell>
          <cell r="D519" t="str">
            <v>m2</v>
          </cell>
          <cell r="E519">
            <v>18.130000000000003</v>
          </cell>
          <cell r="F519">
            <v>0</v>
          </cell>
        </row>
        <row r="520">
          <cell r="B520" t="str">
            <v>653-420</v>
          </cell>
          <cell r="C520" t="str">
            <v>Tröû möông caùp =-50</v>
          </cell>
          <cell r="D520" t="str">
            <v>m2</v>
          </cell>
          <cell r="E520">
            <v>-50</v>
          </cell>
          <cell r="F520">
            <v>0</v>
          </cell>
        </row>
        <row r="521">
          <cell r="B521" t="str">
            <v>684-112</v>
          </cell>
          <cell r="C521" t="str">
            <v>Laùt gach ñaát nung cho vóa heø: =50*0,9</v>
          </cell>
          <cell r="D521" t="str">
            <v>m2</v>
          </cell>
          <cell r="E521">
            <v>45</v>
          </cell>
          <cell r="F521">
            <v>30653</v>
          </cell>
        </row>
        <row r="522">
          <cell r="B522" t="str">
            <v>653-420</v>
          </cell>
          <cell r="C522" t="str">
            <v>Laùng ñaù maøi baät tam caáp vaø saûnh</v>
          </cell>
          <cell r="D522" t="str">
            <v>m2</v>
          </cell>
          <cell r="E522">
            <v>45.419999999999995</v>
          </cell>
          <cell r="F522">
            <v>33128</v>
          </cell>
        </row>
        <row r="523">
          <cell r="C523" t="str">
            <v>Tam caáp truïc 1 &amp; 7 =2*(4*1.8)</v>
          </cell>
          <cell r="D523" t="str">
            <v>m2</v>
          </cell>
          <cell r="E523">
            <v>14.4</v>
          </cell>
          <cell r="F523">
            <v>0</v>
          </cell>
        </row>
        <row r="524">
          <cell r="B524" t="str">
            <v>702-310</v>
          </cell>
          <cell r="C524" t="str">
            <v>Tam caáp truïc A&amp; B =1.8*(3.8+3.9)</v>
          </cell>
          <cell r="D524" t="str">
            <v>m2</v>
          </cell>
          <cell r="E524">
            <v>13.86</v>
          </cell>
          <cell r="F524">
            <v>0</v>
          </cell>
        </row>
        <row r="525">
          <cell r="B525" t="str">
            <v>703-510</v>
          </cell>
          <cell r="C525" t="str">
            <v>Saûnh =(3*2.8+1.5*0.9+1.9*3.9)</v>
          </cell>
          <cell r="D525" t="str">
            <v>m2</v>
          </cell>
          <cell r="E525">
            <v>17.159999999999997</v>
          </cell>
          <cell r="F525">
            <v>0</v>
          </cell>
        </row>
        <row r="526">
          <cell r="B526" t="str">
            <v>702-310</v>
          </cell>
          <cell r="C526" t="str">
            <v xml:space="preserve"> Baû mactit töôøng , coät maët trong vaø maët ngoaøi</v>
          </cell>
          <cell r="D526" t="str">
            <v>m2</v>
          </cell>
          <cell r="E526">
            <v>1278</v>
          </cell>
          <cell r="F526">
            <v>3460</v>
          </cell>
        </row>
        <row r="527">
          <cell r="B527" t="str">
            <v>703-510</v>
          </cell>
          <cell r="C527" t="str">
            <v xml:space="preserve"> Sôn nöôùc töôøng , coät maët trong vaø ngoaøi</v>
          </cell>
          <cell r="D527" t="str">
            <v>m2</v>
          </cell>
          <cell r="E527">
            <v>1278</v>
          </cell>
          <cell r="F527">
            <v>3384</v>
          </cell>
        </row>
        <row r="528">
          <cell r="B528" t="str">
            <v>041-113</v>
          </cell>
          <cell r="C528" t="str">
            <v>Ñaép ñaát vaø ban ñaát dö cho moùng = KL ñaøo</v>
          </cell>
          <cell r="D528" t="str">
            <v>m3</v>
          </cell>
          <cell r="E528">
            <v>697.81061433281457</v>
          </cell>
          <cell r="F528">
            <v>0</v>
          </cell>
        </row>
        <row r="529">
          <cell r="A529" t="str">
            <v>CAUB</v>
          </cell>
          <cell r="B529" t="str">
            <v>041-411</v>
          </cell>
          <cell r="C529" t="str">
            <v>Ñaép caùt neàn</v>
          </cell>
          <cell r="D529" t="str">
            <v>m3</v>
          </cell>
          <cell r="E529">
            <v>120</v>
          </cell>
          <cell r="F529">
            <v>39934</v>
          </cell>
        </row>
        <row r="530">
          <cell r="A530" t="str">
            <v>LAVB</v>
          </cell>
          <cell r="B530" t="str">
            <v>K0-001</v>
          </cell>
          <cell r="C530" t="str">
            <v>Laép ñaët heä thoùng caáp thoaùt nöôùc sinh hoaït</v>
          </cell>
          <cell r="D530" t="str">
            <v/>
          </cell>
          <cell r="E530">
            <v>1</v>
          </cell>
          <cell r="F530">
            <v>0</v>
          </cell>
        </row>
        <row r="531">
          <cell r="A531" t="str">
            <v>CAUB</v>
          </cell>
          <cell r="B531" t="str">
            <v>K0-201</v>
          </cell>
          <cell r="C531" t="str">
            <v>Laép ñaët baøn caàu beät Coto</v>
          </cell>
          <cell r="D531" t="str">
            <v>Boä</v>
          </cell>
          <cell r="E531">
            <v>1</v>
          </cell>
          <cell r="F531">
            <v>565369</v>
          </cell>
        </row>
        <row r="532">
          <cell r="A532" t="str">
            <v>LAVB</v>
          </cell>
          <cell r="B532" t="str">
            <v>K0-001</v>
          </cell>
          <cell r="C532" t="str">
            <v>Laép ñaët lavabo Coto</v>
          </cell>
          <cell r="D532" t="str">
            <v>Boä</v>
          </cell>
          <cell r="E532">
            <v>1</v>
          </cell>
          <cell r="F532">
            <v>278310</v>
          </cell>
        </row>
        <row r="533">
          <cell r="A533" t="str">
            <v>VSEN</v>
          </cell>
          <cell r="B533" t="str">
            <v>K0-501</v>
          </cell>
          <cell r="C533" t="str">
            <v>Laép voøi (1 voøi) taém hoa sen</v>
          </cell>
          <cell r="D533" t="str">
            <v>Boä</v>
          </cell>
          <cell r="E533">
            <v>1</v>
          </cell>
          <cell r="F533">
            <v>145642</v>
          </cell>
        </row>
        <row r="534">
          <cell r="A534" t="str">
            <v>HGVS</v>
          </cell>
          <cell r="B534" t="str">
            <v>K4-232</v>
          </cell>
          <cell r="C534" t="str">
            <v>Hoäp ñöïng giaáy veä sinh</v>
          </cell>
          <cell r="D534" t="str">
            <v>boä</v>
          </cell>
          <cell r="E534">
            <v>1</v>
          </cell>
          <cell r="F534">
            <v>5539</v>
          </cell>
        </row>
        <row r="535">
          <cell r="A535" t="str">
            <v>GUON</v>
          </cell>
          <cell r="B535" t="str">
            <v>K4-201</v>
          </cell>
          <cell r="C535" t="str">
            <v>Laép ñaët göông soi 60x40x5</v>
          </cell>
          <cell r="D535" t="str">
            <v>boä</v>
          </cell>
          <cell r="E535">
            <v>1</v>
          </cell>
          <cell r="F535">
            <v>60270</v>
          </cell>
        </row>
        <row r="536">
          <cell r="A536" t="str">
            <v>BON-500</v>
          </cell>
          <cell r="B536" t="str">
            <v>TT16</v>
          </cell>
          <cell r="C536" t="str">
            <v>Laép ñaët boàn nöôÙc TröôØng tuyeàn 500L</v>
          </cell>
          <cell r="D536" t="str">
            <v>Boä</v>
          </cell>
          <cell r="E536">
            <v>1</v>
          </cell>
          <cell r="F536">
            <v>3000000</v>
          </cell>
        </row>
        <row r="537">
          <cell r="A537" t="str">
            <v>GIENG</v>
          </cell>
          <cell r="B537" t="str">
            <v>TT17</v>
          </cell>
          <cell r="C537" t="str">
            <v>Ñoùng gieáng nöôÙc oáng PVC F42 ca bôm 1 ngöïa</v>
          </cell>
          <cell r="D537" t="str">
            <v>Boä</v>
          </cell>
          <cell r="E537">
            <v>1</v>
          </cell>
          <cell r="F537">
            <v>4000000</v>
          </cell>
        </row>
        <row r="538">
          <cell r="A538" t="str">
            <v>PVC21</v>
          </cell>
          <cell r="B538" t="str">
            <v>K1-111</v>
          </cell>
          <cell r="C538" t="str">
            <v xml:space="preserve">Laép ñaët oáng PVC D21                                  </v>
          </cell>
          <cell r="D538" t="str">
            <v>m</v>
          </cell>
          <cell r="E538">
            <v>14</v>
          </cell>
          <cell r="F538">
            <v>3859</v>
          </cell>
        </row>
        <row r="539">
          <cell r="A539" t="str">
            <v>Co-PVC21</v>
          </cell>
          <cell r="B539" t="str">
            <v>K2-702</v>
          </cell>
          <cell r="C539" t="str">
            <v>Laép ñaët co PVC D21</v>
          </cell>
          <cell r="D539" t="str">
            <v>Caùi</v>
          </cell>
          <cell r="E539">
            <v>11</v>
          </cell>
          <cell r="F539">
            <v>1042</v>
          </cell>
        </row>
        <row r="540">
          <cell r="A540" t="str">
            <v>Te-PVC21</v>
          </cell>
          <cell r="B540" t="str">
            <v>K2-902</v>
          </cell>
          <cell r="C540" t="str">
            <v>Laép ñaët Teâ PVC D21</v>
          </cell>
          <cell r="D540" t="str">
            <v>Caùi</v>
          </cell>
          <cell r="E540">
            <v>2</v>
          </cell>
          <cell r="F540">
            <v>1250</v>
          </cell>
        </row>
        <row r="541">
          <cell r="A541" t="str">
            <v>Va-PVC21</v>
          </cell>
          <cell r="B541" t="str">
            <v>TT18</v>
          </cell>
          <cell r="C541" t="str">
            <v>Laép ñaët van PVC D21</v>
          </cell>
          <cell r="D541" t="str">
            <v>caùi</v>
          </cell>
          <cell r="E541">
            <v>2</v>
          </cell>
          <cell r="F541">
            <v>10000</v>
          </cell>
        </row>
        <row r="542">
          <cell r="A542" t="str">
            <v>PVC60</v>
          </cell>
          <cell r="B542" t="str">
            <v>K1-151SR</v>
          </cell>
          <cell r="C542" t="str">
            <v xml:space="preserve">Laép oáng PVC D60                                       </v>
          </cell>
          <cell r="D542" t="str">
            <v>m</v>
          </cell>
          <cell r="E542">
            <v>10</v>
          </cell>
          <cell r="F542">
            <v>9919</v>
          </cell>
        </row>
        <row r="543">
          <cell r="A543" t="str">
            <v>Co-PVC60</v>
          </cell>
          <cell r="B543" t="str">
            <v>K2-706</v>
          </cell>
          <cell r="C543" t="str">
            <v xml:space="preserve">Laép ñaët co PVC D60  </v>
          </cell>
          <cell r="D543" t="str">
            <v>Caùi</v>
          </cell>
          <cell r="E543">
            <v>5</v>
          </cell>
          <cell r="F543">
            <v>4891</v>
          </cell>
        </row>
        <row r="544">
          <cell r="A544" t="str">
            <v>Ma-PVC60</v>
          </cell>
          <cell r="B544" t="str">
            <v>K2-806</v>
          </cell>
          <cell r="C544" t="str">
            <v>Laép ñaët manchon PVC D60</v>
          </cell>
          <cell r="D544" t="str">
            <v>Caùi</v>
          </cell>
          <cell r="E544">
            <v>2</v>
          </cell>
          <cell r="F544">
            <v>1605</v>
          </cell>
        </row>
        <row r="545">
          <cell r="A545" t="str">
            <v>PTHU</v>
          </cell>
          <cell r="B545" t="str">
            <v>K4-011</v>
          </cell>
          <cell r="C545" t="str">
            <v>Laép pheåu thu  nöôÙc baèng gang</v>
          </cell>
          <cell r="D545" t="str">
            <v>Caùi</v>
          </cell>
          <cell r="E545">
            <v>1</v>
          </cell>
          <cell r="F545">
            <v>10172</v>
          </cell>
        </row>
        <row r="546">
          <cell r="A546" t="str">
            <v>PVC114</v>
          </cell>
          <cell r="B546" t="str">
            <v>K1-151SR2</v>
          </cell>
          <cell r="C546" t="str">
            <v>Laép ñaët oáng PVC D114</v>
          </cell>
          <cell r="D546" t="str">
            <v>m</v>
          </cell>
          <cell r="E546">
            <v>44</v>
          </cell>
          <cell r="F546">
            <v>21106</v>
          </cell>
        </row>
        <row r="547">
          <cell r="A547" t="str">
            <v>Co-PVC100</v>
          </cell>
          <cell r="B547" t="str">
            <v>K2-706SR2</v>
          </cell>
          <cell r="C547" t="str">
            <v>Laép ñaët co PVC D100</v>
          </cell>
          <cell r="D547" t="str">
            <v>Caùi</v>
          </cell>
          <cell r="E547">
            <v>16</v>
          </cell>
          <cell r="F547">
            <v>9782</v>
          </cell>
        </row>
        <row r="548">
          <cell r="A548" t="str">
            <v>Te-PVC100</v>
          </cell>
          <cell r="B548" t="str">
            <v>K2-906SR2</v>
          </cell>
          <cell r="C548" t="str">
            <v>Laép ñaët Teâ PVC D100</v>
          </cell>
          <cell r="D548" t="str">
            <v>Caùi</v>
          </cell>
          <cell r="E548">
            <v>16</v>
          </cell>
          <cell r="F548">
            <v>15080</v>
          </cell>
        </row>
        <row r="549">
          <cell r="A549" t="str">
            <v>Ma-PVC114</v>
          </cell>
          <cell r="B549" t="str">
            <v>K2-806SR2</v>
          </cell>
          <cell r="C549" t="str">
            <v>Laép ñaët manchon PVC D114</v>
          </cell>
          <cell r="D549" t="str">
            <v>Caùi</v>
          </cell>
          <cell r="E549">
            <v>16</v>
          </cell>
          <cell r="F549">
            <v>3210</v>
          </cell>
        </row>
        <row r="550">
          <cell r="A550" t="str">
            <v>TBEP</v>
          </cell>
          <cell r="B550" t="str">
            <v>TT19</v>
          </cell>
          <cell r="C550" t="str">
            <v xml:space="preserve">Gia coâng laép ñaët Tuû beáp vaùn OÂ can ( 2 x0,5 )m </v>
          </cell>
          <cell r="D550" t="str">
            <v>caùi</v>
          </cell>
          <cell r="E550">
            <v>1</v>
          </cell>
          <cell r="F550">
            <v>1000000</v>
          </cell>
        </row>
        <row r="551">
          <cell r="A551" t="str">
            <v>CBEP</v>
          </cell>
          <cell r="B551" t="str">
            <v>402-330B</v>
          </cell>
          <cell r="C551" t="str">
            <v>Gia coâng laép ñaët cöûa hoäc beáp</v>
          </cell>
          <cell r="D551" t="str">
            <v>m2</v>
          </cell>
          <cell r="E551">
            <v>1</v>
          </cell>
          <cell r="F551">
            <v>300000</v>
          </cell>
        </row>
        <row r="552">
          <cell r="A552" t="str">
            <v>FILTER</v>
          </cell>
          <cell r="B552" t="str">
            <v>TT</v>
          </cell>
          <cell r="C552" t="str">
            <v>Laøm taàng loïc cho haàm phaân</v>
          </cell>
          <cell r="D552" t="str">
            <v>caùi</v>
          </cell>
          <cell r="E552">
            <v>1</v>
          </cell>
          <cell r="F552">
            <v>30000</v>
          </cell>
        </row>
        <row r="553">
          <cell r="A553" t="str">
            <v>STP-TG</v>
          </cell>
          <cell r="B553" t="str">
            <v>ÑM-3285/1</v>
          </cell>
          <cell r="C553" t="str">
            <v>COÄNG IX</v>
          </cell>
          <cell r="D553" t="str">
            <v/>
          </cell>
          <cell r="E553">
            <v>9.9785500000000003</v>
          </cell>
          <cell r="F553">
            <v>0</v>
          </cell>
        </row>
        <row r="554">
          <cell r="C554" t="str">
            <v>X GIA COÂNG SAÉT HÌNH THAØNH PHAÅM</v>
          </cell>
          <cell r="D554" t="str">
            <v/>
          </cell>
          <cell r="E554">
            <v>5397</v>
          </cell>
          <cell r="F554">
            <v>0</v>
          </cell>
        </row>
        <row r="555">
          <cell r="A555" t="str">
            <v>STP-TG</v>
          </cell>
          <cell r="B555" t="str">
            <v>ÑM-3285/1</v>
          </cell>
          <cell r="C555" t="str">
            <v>Saét hình thaønh phaåm cho truï vaø giaù ñôû 110kV</v>
          </cell>
          <cell r="D555" t="str">
            <v>Taán</v>
          </cell>
          <cell r="E555">
            <v>9.9785500000000003</v>
          </cell>
          <cell r="F555">
            <v>9726000</v>
          </cell>
        </row>
        <row r="556">
          <cell r="C556" t="str">
            <v>Truï coång 110kV (loaïi C1: 4 coät)</v>
          </cell>
          <cell r="D556" t="str">
            <v>kg</v>
          </cell>
          <cell r="E556">
            <v>5397</v>
          </cell>
          <cell r="F556">
            <v>0</v>
          </cell>
        </row>
        <row r="557">
          <cell r="C557" t="str">
            <v>Truï coång 110kV (loaïi C2: 2 coät)</v>
          </cell>
          <cell r="D557" t="str">
            <v>kg</v>
          </cell>
          <cell r="E557">
            <v>2101</v>
          </cell>
          <cell r="F557">
            <v>0</v>
          </cell>
        </row>
        <row r="558">
          <cell r="C558" t="str">
            <v>Chaân daøn tuï buø : 200,45 kgx1</v>
          </cell>
          <cell r="D558" t="str">
            <v>kg</v>
          </cell>
          <cell r="E558">
            <v>201</v>
          </cell>
          <cell r="F558">
            <v>0</v>
          </cell>
        </row>
        <row r="559">
          <cell r="C559" t="str">
            <v>Giaù ñôû MBA töï duøng: 138,42x1</v>
          </cell>
          <cell r="D559" t="str">
            <v>kg</v>
          </cell>
          <cell r="E559">
            <v>139</v>
          </cell>
          <cell r="F559">
            <v>0</v>
          </cell>
        </row>
        <row r="560">
          <cell r="C560" t="str">
            <v>Truï ñôû maùy bieán ñieän theá ( 3coät ): 145,09kgx3</v>
          </cell>
          <cell r="D560" t="str">
            <v>kg</v>
          </cell>
          <cell r="E560">
            <v>435.27</v>
          </cell>
          <cell r="F560">
            <v>0</v>
          </cell>
        </row>
        <row r="561">
          <cell r="C561" t="str">
            <v>Truï ñôû maùy bieán doøng ( 3coät): 145,09kgx3</v>
          </cell>
          <cell r="D561" t="str">
            <v>kg</v>
          </cell>
          <cell r="E561">
            <v>435.27</v>
          </cell>
          <cell r="F561">
            <v>0</v>
          </cell>
        </row>
        <row r="562">
          <cell r="C562" t="str">
            <v>Truï ñôû söù ( 2coät ): 145,09kgx2</v>
          </cell>
          <cell r="D562" t="str">
            <v>kg</v>
          </cell>
          <cell r="E562">
            <v>290.18</v>
          </cell>
          <cell r="F562">
            <v>0</v>
          </cell>
        </row>
        <row r="563">
          <cell r="A563" t="str">
            <v>STP-XA</v>
          </cell>
          <cell r="B563" t="str">
            <v>ÑM-3285/2</v>
          </cell>
          <cell r="C563" t="str">
            <v>Truï ñôû choáng seùt (loaïi 3,5m  3coät ): 189,47 kgx3</v>
          </cell>
          <cell r="D563" t="str">
            <v>kg</v>
          </cell>
          <cell r="E563">
            <v>568.41</v>
          </cell>
          <cell r="F563">
            <v>0</v>
          </cell>
        </row>
        <row r="564">
          <cell r="C564" t="str">
            <v>Truï ñôû choáng seùt (loaïi 2,5m  3coät): 137,14kgx3</v>
          </cell>
          <cell r="D564" t="str">
            <v>kg</v>
          </cell>
          <cell r="E564">
            <v>411.41999999999996</v>
          </cell>
          <cell r="F564">
            <v>0</v>
          </cell>
        </row>
        <row r="565">
          <cell r="A565" t="str">
            <v>STP-XA</v>
          </cell>
          <cell r="B565" t="str">
            <v>ÑM-3285/2</v>
          </cell>
          <cell r="C565" t="str">
            <v>Saét hình thaønh phaåm cho xaø daøn 110kV</v>
          </cell>
          <cell r="D565" t="str">
            <v>Taán</v>
          </cell>
          <cell r="E565">
            <v>5.52468</v>
          </cell>
          <cell r="F565">
            <v>10500000</v>
          </cell>
        </row>
        <row r="566">
          <cell r="C566" t="str">
            <v>-Daøn truï coång :</v>
          </cell>
          <cell r="D566" t="str">
            <v/>
          </cell>
          <cell r="E566">
            <v>562.79999999999995</v>
          </cell>
          <cell r="F566">
            <v>0</v>
          </cell>
        </row>
        <row r="567">
          <cell r="C567" t="str">
            <v>6 xaø X1: 3931kg</v>
          </cell>
          <cell r="D567" t="str">
            <v/>
          </cell>
          <cell r="E567">
            <v>3939</v>
          </cell>
          <cell r="F567">
            <v>0</v>
          </cell>
        </row>
        <row r="568">
          <cell r="C568" t="str">
            <v>8 moái noái NX1: 562,8kg</v>
          </cell>
          <cell r="D568" t="str">
            <v/>
          </cell>
          <cell r="E568">
            <v>562.79999999999995</v>
          </cell>
          <cell r="F568">
            <v>0</v>
          </cell>
        </row>
        <row r="569">
          <cell r="A569" t="str">
            <v>BM-TGX</v>
          </cell>
          <cell r="B569" t="str">
            <v>TT</v>
          </cell>
          <cell r="C569" t="str">
            <v>2 moái noái NX2: 168kg</v>
          </cell>
          <cell r="D569" t="str">
            <v/>
          </cell>
          <cell r="E569">
            <v>168</v>
          </cell>
          <cell r="F569">
            <v>0</v>
          </cell>
        </row>
        <row r="570">
          <cell r="C570" t="str">
            <v>- Daøn ñaët tuï buø: 284,96kgx3</v>
          </cell>
          <cell r="D570" t="str">
            <v/>
          </cell>
          <cell r="E570">
            <v>854.87999999999988</v>
          </cell>
          <cell r="F570">
            <v>0</v>
          </cell>
        </row>
        <row r="571">
          <cell r="A571" t="str">
            <v>BM-TGX</v>
          </cell>
          <cell r="B571" t="str">
            <v>TT</v>
          </cell>
          <cell r="C571" t="str">
            <v>Gia coâng Boulon</v>
          </cell>
          <cell r="D571" t="str">
            <v>Taán</v>
          </cell>
          <cell r="E571">
            <v>0.41955999999999999</v>
          </cell>
          <cell r="F571">
            <v>10500000</v>
          </cell>
        </row>
        <row r="572">
          <cell r="C572" t="str">
            <v>Boulon M12x40: 732boäx0,052kg</v>
          </cell>
          <cell r="D572" t="str">
            <v>kg</v>
          </cell>
          <cell r="E572">
            <v>18.3</v>
          </cell>
          <cell r="F572">
            <v>0</v>
          </cell>
        </row>
        <row r="573">
          <cell r="C573" t="str">
            <v>Boulon M16x40: 1832boäx0,1kg</v>
          </cell>
          <cell r="D573" t="str">
            <v>kg</v>
          </cell>
          <cell r="E573">
            <v>183.20000000000002</v>
          </cell>
          <cell r="F573">
            <v>0</v>
          </cell>
        </row>
        <row r="574">
          <cell r="C574" t="str">
            <v>Boulon M16x50: =84boäx0,11kg</v>
          </cell>
          <cell r="D574" t="str">
            <v>kg</v>
          </cell>
          <cell r="E574">
            <v>9.24</v>
          </cell>
          <cell r="F574">
            <v>0</v>
          </cell>
        </row>
        <row r="575">
          <cell r="C575" t="str">
            <v>Boulon M16x60: =144boäx0,13kg</v>
          </cell>
          <cell r="D575" t="str">
            <v>kg</v>
          </cell>
          <cell r="E575">
            <v>18.72</v>
          </cell>
          <cell r="F575">
            <v>0</v>
          </cell>
        </row>
        <row r="576">
          <cell r="C576" t="str">
            <v>Boulon M16x80: =56boäx0,16kg</v>
          </cell>
          <cell r="D576" t="str">
            <v>kg</v>
          </cell>
          <cell r="E576">
            <v>8.9600000000000009</v>
          </cell>
          <cell r="F576">
            <v>0</v>
          </cell>
        </row>
        <row r="577">
          <cell r="C577" t="str">
            <v>Boulon M16x100: =24boäx0,19kg</v>
          </cell>
          <cell r="D577" t="str">
            <v>kg</v>
          </cell>
          <cell r="E577">
            <v>4.5600000000000005</v>
          </cell>
          <cell r="F577">
            <v>0</v>
          </cell>
        </row>
        <row r="578">
          <cell r="C578" t="str">
            <v>Boulon M16x200: =228boäx0,35kg</v>
          </cell>
          <cell r="D578" t="str">
            <v>kg</v>
          </cell>
          <cell r="E578">
            <v>79.8</v>
          </cell>
          <cell r="F578">
            <v>0</v>
          </cell>
        </row>
        <row r="579">
          <cell r="C579" t="str">
            <v>Boulon M16x250: =4boäx0,45kg</v>
          </cell>
          <cell r="D579" t="str">
            <v>kg</v>
          </cell>
          <cell r="E579">
            <v>1.8</v>
          </cell>
          <cell r="F579">
            <v>0</v>
          </cell>
        </row>
        <row r="580">
          <cell r="C580" t="str">
            <v>Boulon M20x50: =480boäx0,19kg</v>
          </cell>
          <cell r="D580" t="str">
            <v>kg</v>
          </cell>
          <cell r="E580">
            <v>91.2</v>
          </cell>
          <cell r="F580">
            <v>0</v>
          </cell>
        </row>
        <row r="581">
          <cell r="B581" t="str">
            <v>050-511/3285</v>
          </cell>
          <cell r="C581" t="str">
            <v>Boulon M20x90: =12boäx0,19kg</v>
          </cell>
          <cell r="D581" t="str">
            <v>kg</v>
          </cell>
          <cell r="E581">
            <v>2.2800000000000002</v>
          </cell>
          <cell r="F581">
            <v>0</v>
          </cell>
        </row>
      </sheetData>
      <sheetData sheetId="1" refreshError="1">
        <row r="4">
          <cell r="G4" t="str">
            <v/>
          </cell>
          <cell r="I4">
            <v>6957.25</v>
          </cell>
        </row>
        <row r="5">
          <cell r="G5" t="str">
            <v>CATD</v>
          </cell>
          <cell r="I5">
            <v>8657.6018999999997</v>
          </cell>
        </row>
        <row r="6">
          <cell r="G6" t="str">
            <v>MAVL</v>
          </cell>
          <cell r="I6" t="str">
            <v>Soá löông</v>
          </cell>
        </row>
        <row r="7">
          <cell r="G7" t="str">
            <v/>
          </cell>
          <cell r="I7">
            <v>6957.25</v>
          </cell>
        </row>
        <row r="8">
          <cell r="G8" t="str">
            <v>CATD</v>
          </cell>
          <cell r="I8">
            <v>8657.6018999999997</v>
          </cell>
        </row>
        <row r="9">
          <cell r="G9" t="str">
            <v/>
          </cell>
          <cell r="I9">
            <v>2510</v>
          </cell>
        </row>
        <row r="10">
          <cell r="G10" t="str">
            <v>CTRAM</v>
          </cell>
          <cell r="I10">
            <v>542.91300000000001</v>
          </cell>
        </row>
        <row r="11">
          <cell r="G11" t="str">
            <v>CAYC</v>
          </cell>
          <cell r="I11">
            <v>44.725690000000007</v>
          </cell>
        </row>
        <row r="12">
          <cell r="G12" t="str">
            <v>GVAN</v>
          </cell>
          <cell r="I12">
            <v>0.31023600000000012</v>
          </cell>
        </row>
        <row r="13">
          <cell r="G13" t="str">
            <v>KEMB</v>
          </cell>
          <cell r="I13">
            <v>12.667970000000004</v>
          </cell>
        </row>
        <row r="14">
          <cell r="G14" t="str">
            <v/>
          </cell>
          <cell r="I14">
            <v>25.984000000000009</v>
          </cell>
        </row>
        <row r="15">
          <cell r="G15" t="str">
            <v/>
          </cell>
          <cell r="I15">
            <v>26.633600000000008</v>
          </cell>
        </row>
        <row r="16">
          <cell r="G16" t="str">
            <v>XM30</v>
          </cell>
          <cell r="I16">
            <v>5513.1552000000029</v>
          </cell>
        </row>
        <row r="17">
          <cell r="G17" t="str">
            <v>CATV</v>
          </cell>
          <cell r="I17">
            <v>13.370067200000006</v>
          </cell>
        </row>
        <row r="18">
          <cell r="G18" t="str">
            <v>DA46</v>
          </cell>
          <cell r="I18">
            <v>23.916972800000014</v>
          </cell>
        </row>
        <row r="19">
          <cell r="G19" t="str">
            <v/>
          </cell>
          <cell r="I19">
            <v>78.619114999999994</v>
          </cell>
        </row>
        <row r="20">
          <cell r="G20" t="str">
            <v/>
          </cell>
          <cell r="I20">
            <v>81.390438803749987</v>
          </cell>
        </row>
        <row r="21">
          <cell r="G21" t="str">
            <v>XM30</v>
          </cell>
          <cell r="I21">
            <v>18719.800924862499</v>
          </cell>
        </row>
        <row r="22">
          <cell r="G22" t="str">
            <v>CATV</v>
          </cell>
          <cell r="I22">
            <v>40.206601602150002</v>
          </cell>
        </row>
        <row r="23">
          <cell r="G23" t="str">
            <v>DA12</v>
          </cell>
          <cell r="I23">
            <v>73.495507275450009</v>
          </cell>
        </row>
        <row r="24">
          <cell r="G24" t="str">
            <v/>
          </cell>
          <cell r="I24">
            <v>110.91203999999999</v>
          </cell>
        </row>
        <row r="25">
          <cell r="G25" t="str">
            <v/>
          </cell>
          <cell r="I25">
            <v>114.82168940999999</v>
          </cell>
        </row>
        <row r="26">
          <cell r="G26" t="str">
            <v>XM30</v>
          </cell>
          <cell r="I26">
            <v>41450.629877010004</v>
          </cell>
        </row>
        <row r="27">
          <cell r="G27" t="str">
            <v>CATV</v>
          </cell>
          <cell r="I27">
            <v>51.66948295440001</v>
          </cell>
        </row>
        <row r="28">
          <cell r="G28" t="str">
            <v>DA12</v>
          </cell>
          <cell r="I28">
            <v>99.435971221200035</v>
          </cell>
        </row>
        <row r="29">
          <cell r="G29" t="str">
            <v/>
          </cell>
          <cell r="I29">
            <v>6.008</v>
          </cell>
        </row>
        <row r="30">
          <cell r="G30" t="str">
            <v/>
          </cell>
          <cell r="I30">
            <v>6.2197820000000004</v>
          </cell>
        </row>
        <row r="31">
          <cell r="G31" t="str">
            <v>XM30</v>
          </cell>
          <cell r="I31">
            <v>2245.3413020000003</v>
          </cell>
        </row>
        <row r="32">
          <cell r="G32" t="str">
            <v>CATV</v>
          </cell>
          <cell r="I32">
            <v>2.79888688</v>
          </cell>
        </row>
        <row r="33">
          <cell r="G33" t="str">
            <v>DA12</v>
          </cell>
          <cell r="I33">
            <v>5.3863522400000008</v>
          </cell>
        </row>
        <row r="34">
          <cell r="G34" t="str">
            <v>GCCT</v>
          </cell>
          <cell r="I34">
            <v>9.102120000000001E-2</v>
          </cell>
        </row>
        <row r="35">
          <cell r="G35" t="str">
            <v>DINH</v>
          </cell>
          <cell r="I35">
            <v>0.74030576000000003</v>
          </cell>
        </row>
        <row r="36">
          <cell r="G36" t="str">
            <v>DDIA</v>
          </cell>
          <cell r="I36">
            <v>3.6590522400000003</v>
          </cell>
        </row>
        <row r="37">
          <cell r="G37" t="str">
            <v/>
          </cell>
          <cell r="I37">
            <v>10.124499999999999</v>
          </cell>
        </row>
        <row r="38">
          <cell r="G38" t="str">
            <v/>
          </cell>
          <cell r="I38">
            <v>10.481388624999999</v>
          </cell>
        </row>
        <row r="39">
          <cell r="G39" t="str">
            <v>XM30</v>
          </cell>
          <cell r="I39">
            <v>4548.9226632499995</v>
          </cell>
        </row>
        <row r="40">
          <cell r="G40" t="str">
            <v>CATV</v>
          </cell>
          <cell r="I40">
            <v>4.3497889349999994</v>
          </cell>
        </row>
        <row r="41">
          <cell r="G41" t="str">
            <v>DA12</v>
          </cell>
          <cell r="I41">
            <v>8.9929858799999991</v>
          </cell>
        </row>
        <row r="42">
          <cell r="G42" t="str">
            <v>GCCT</v>
          </cell>
          <cell r="I42">
            <v>0.15338617499999999</v>
          </cell>
        </row>
        <row r="43">
          <cell r="G43" t="str">
            <v>DINH</v>
          </cell>
          <cell r="I43">
            <v>1.2475408899999998</v>
          </cell>
        </row>
        <row r="44">
          <cell r="G44" t="str">
            <v>DDIA</v>
          </cell>
          <cell r="I44">
            <v>6.166124234999999</v>
          </cell>
        </row>
        <row r="45">
          <cell r="G45" t="str">
            <v/>
          </cell>
          <cell r="I45">
            <v>43.567245</v>
          </cell>
        </row>
        <row r="46">
          <cell r="G46" t="str">
            <v/>
          </cell>
          <cell r="I46">
            <v>45.102990386249999</v>
          </cell>
        </row>
        <row r="47">
          <cell r="G47" t="str">
            <v>XM30</v>
          </cell>
          <cell r="I47">
            <v>16282.179529436251</v>
          </cell>
        </row>
        <row r="48">
          <cell r="G48" t="str">
            <v>CATV</v>
          </cell>
          <cell r="I48">
            <v>20.296236755700001</v>
          </cell>
        </row>
        <row r="49">
          <cell r="G49" t="str">
            <v>DA12</v>
          </cell>
          <cell r="I49">
            <v>39.059342159850004</v>
          </cell>
        </row>
        <row r="50">
          <cell r="G50" t="str">
            <v>GCCT</v>
          </cell>
          <cell r="I50">
            <v>0.88005834900000002</v>
          </cell>
        </row>
        <row r="51">
          <cell r="G51" t="str">
            <v>DINH</v>
          </cell>
          <cell r="I51">
            <v>2.1121400376000001</v>
          </cell>
        </row>
        <row r="52">
          <cell r="G52" t="str">
            <v>DDIA</v>
          </cell>
          <cell r="I52">
            <v>15.489026942400001</v>
          </cell>
        </row>
        <row r="53">
          <cell r="G53" t="str">
            <v/>
          </cell>
          <cell r="I53">
            <v>0.56000000000000005</v>
          </cell>
        </row>
        <row r="54">
          <cell r="G54" t="str">
            <v/>
          </cell>
          <cell r="I54">
            <v>0.57974000000000003</v>
          </cell>
        </row>
        <row r="55">
          <cell r="G55" t="str">
            <v>XM30</v>
          </cell>
          <cell r="I55">
            <v>251.60716000000002</v>
          </cell>
        </row>
        <row r="56">
          <cell r="G56" t="str">
            <v>CATV</v>
          </cell>
          <cell r="I56">
            <v>0.24059280000000005</v>
          </cell>
        </row>
        <row r="57">
          <cell r="G57" t="str">
            <v>DA12</v>
          </cell>
          <cell r="I57">
            <v>0.49741440000000009</v>
          </cell>
        </row>
        <row r="58">
          <cell r="G58" t="str">
            <v>GCCT</v>
          </cell>
          <cell r="I58">
            <v>1.1312000000000001E-2</v>
          </cell>
        </row>
        <row r="59">
          <cell r="G59" t="str">
            <v>DINH</v>
          </cell>
          <cell r="I59">
            <v>2.7148800000000004E-2</v>
          </cell>
        </row>
        <row r="60">
          <cell r="G60" t="str">
            <v>DDIA</v>
          </cell>
          <cell r="I60">
            <v>0.1990912</v>
          </cell>
        </row>
        <row r="61">
          <cell r="G61" t="str">
            <v/>
          </cell>
          <cell r="I61">
            <v>143.92400000000001</v>
          </cell>
        </row>
        <row r="62">
          <cell r="G62" t="str">
            <v/>
          </cell>
          <cell r="I62">
            <v>148.997321</v>
          </cell>
        </row>
        <row r="63">
          <cell r="G63" t="str">
            <v>XM30</v>
          </cell>
          <cell r="I63">
            <v>64664.837313999989</v>
          </cell>
        </row>
        <row r="64">
          <cell r="G64" t="str">
            <v>CATV</v>
          </cell>
          <cell r="I64">
            <v>61.834068119999998</v>
          </cell>
        </row>
        <row r="65">
          <cell r="G65" t="str">
            <v>DA12</v>
          </cell>
          <cell r="I65">
            <v>127.83905376</v>
          </cell>
        </row>
        <row r="66">
          <cell r="G66" t="str">
            <v/>
          </cell>
          <cell r="I66">
            <v>35.481999999999999</v>
          </cell>
        </row>
        <row r="67">
          <cell r="G67" t="str">
            <v/>
          </cell>
          <cell r="I67">
            <v>36.732740499999998</v>
          </cell>
        </row>
        <row r="68">
          <cell r="G68" t="str">
            <v>XM30</v>
          </cell>
          <cell r="I68">
            <v>13260.5193205</v>
          </cell>
        </row>
        <row r="69">
          <cell r="G69" t="str">
            <v>CATV</v>
          </cell>
          <cell r="I69">
            <v>16.529644519999998</v>
          </cell>
        </row>
        <row r="70">
          <cell r="G70" t="str">
            <v>DA12</v>
          </cell>
          <cell r="I70">
            <v>31.810677459999997</v>
          </cell>
        </row>
        <row r="71">
          <cell r="G71" t="str">
            <v/>
          </cell>
          <cell r="I71">
            <v>6.0019999999999998</v>
          </cell>
        </row>
        <row r="72">
          <cell r="G72" t="str">
            <v/>
          </cell>
          <cell r="I72">
            <v>6.2135704999999994</v>
          </cell>
        </row>
        <row r="73">
          <cell r="G73" t="str">
            <v>XM30</v>
          </cell>
          <cell r="I73">
            <v>2696.689597</v>
          </cell>
        </row>
        <row r="74">
          <cell r="G74" t="str">
            <v>CATV</v>
          </cell>
          <cell r="I74">
            <v>2.5786392600000001</v>
          </cell>
        </row>
        <row r="75">
          <cell r="G75" t="str">
            <v>DA12</v>
          </cell>
          <cell r="I75">
            <v>5.3312164800000001</v>
          </cell>
        </row>
        <row r="76">
          <cell r="G76" t="str">
            <v/>
          </cell>
          <cell r="I76">
            <v>1.9683400000000004</v>
          </cell>
        </row>
        <row r="77">
          <cell r="G77" t="str">
            <v/>
          </cell>
          <cell r="I77">
            <v>2.0377239850000004</v>
          </cell>
        </row>
        <row r="78">
          <cell r="G78" t="str">
            <v>XM30</v>
          </cell>
          <cell r="I78">
            <v>735.61835858500024</v>
          </cell>
        </row>
        <row r="79">
          <cell r="G79" t="str">
            <v>CATV</v>
          </cell>
          <cell r="I79">
            <v>0.91697087240000019</v>
          </cell>
        </row>
        <row r="80">
          <cell r="G80" t="str">
            <v>DA12</v>
          </cell>
          <cell r="I80">
            <v>1.7646758602000006</v>
          </cell>
        </row>
        <row r="81">
          <cell r="G81" t="str">
            <v/>
          </cell>
          <cell r="I81">
            <v>10.390341500000002</v>
          </cell>
        </row>
        <row r="82">
          <cell r="G82" t="str">
            <v/>
          </cell>
          <cell r="I82">
            <v>10.598979557320003</v>
          </cell>
        </row>
        <row r="83">
          <cell r="G83" t="str">
            <v>XM30</v>
          </cell>
          <cell r="I83">
            <v>3826.2129175778205</v>
          </cell>
        </row>
        <row r="84">
          <cell r="G84" t="str">
            <v>CATV</v>
          </cell>
          <cell r="I84">
            <v>4.7694784587450005</v>
          </cell>
        </row>
        <row r="85">
          <cell r="G85" t="str">
            <v>DA12</v>
          </cell>
          <cell r="I85">
            <v>9.1786198742700016</v>
          </cell>
        </row>
        <row r="86">
          <cell r="G86" t="str">
            <v/>
          </cell>
          <cell r="I86">
            <v>10.124499999999999</v>
          </cell>
        </row>
        <row r="87">
          <cell r="G87" t="str">
            <v/>
          </cell>
          <cell r="I87">
            <v>10.481388624999999</v>
          </cell>
        </row>
        <row r="88">
          <cell r="G88" t="str">
            <v>XM30</v>
          </cell>
          <cell r="I88">
            <v>4548.9226632499995</v>
          </cell>
        </row>
        <row r="89">
          <cell r="G89" t="str">
            <v>CATV</v>
          </cell>
          <cell r="I89">
            <v>4.3497889349999994</v>
          </cell>
        </row>
        <row r="90">
          <cell r="G90" t="str">
            <v>DA12</v>
          </cell>
          <cell r="I90">
            <v>8.9929858799999991</v>
          </cell>
        </row>
        <row r="91">
          <cell r="G91" t="str">
            <v>GCCT</v>
          </cell>
          <cell r="I91">
            <v>0.15338617499999999</v>
          </cell>
        </row>
        <row r="92">
          <cell r="G92" t="str">
            <v>DINH</v>
          </cell>
          <cell r="I92">
            <v>1.2475408899999998</v>
          </cell>
        </row>
        <row r="93">
          <cell r="G93" t="str">
            <v>DDIA</v>
          </cell>
          <cell r="I93">
            <v>6.166124234999999</v>
          </cell>
        </row>
        <row r="94">
          <cell r="G94" t="str">
            <v/>
          </cell>
          <cell r="I94">
            <v>0</v>
          </cell>
        </row>
        <row r="95">
          <cell r="G95" t="str">
            <v/>
          </cell>
          <cell r="I95">
            <v>0</v>
          </cell>
        </row>
        <row r="96">
          <cell r="G96" t="str">
            <v>XM30</v>
          </cell>
          <cell r="I96">
            <v>0</v>
          </cell>
        </row>
        <row r="97">
          <cell r="G97" t="str">
            <v>CATV</v>
          </cell>
          <cell r="I97">
            <v>0</v>
          </cell>
        </row>
        <row r="98">
          <cell r="G98" t="str">
            <v>DA12</v>
          </cell>
          <cell r="I98">
            <v>0</v>
          </cell>
        </row>
        <row r="99">
          <cell r="G99" t="str">
            <v>GVAN</v>
          </cell>
          <cell r="I99">
            <v>0</v>
          </cell>
        </row>
        <row r="100">
          <cell r="G100" t="str">
            <v>DINH</v>
          </cell>
          <cell r="I100">
            <v>0</v>
          </cell>
        </row>
        <row r="101">
          <cell r="G101" t="str">
            <v>DDIA</v>
          </cell>
          <cell r="I101">
            <v>0</v>
          </cell>
        </row>
        <row r="102">
          <cell r="G102" t="str">
            <v/>
          </cell>
          <cell r="I102">
            <v>65.776039999999995</v>
          </cell>
        </row>
        <row r="103">
          <cell r="G103" t="str">
            <v/>
          </cell>
          <cell r="I103">
            <v>68.094645409999998</v>
          </cell>
        </row>
        <row r="104">
          <cell r="G104" t="str">
            <v>XM30</v>
          </cell>
          <cell r="I104">
            <v>24582.16699301</v>
          </cell>
        </row>
        <row r="105">
          <cell r="G105" t="str">
            <v>CATV</v>
          </cell>
          <cell r="I105">
            <v>30.6424259944</v>
          </cell>
        </row>
        <row r="106">
          <cell r="G106" t="str">
            <v>DA12</v>
          </cell>
          <cell r="I106">
            <v>58.970193141199999</v>
          </cell>
        </row>
        <row r="107">
          <cell r="G107" t="str">
            <v/>
          </cell>
          <cell r="I107">
            <v>39.93</v>
          </cell>
        </row>
        <row r="108">
          <cell r="G108" t="str">
            <v/>
          </cell>
          <cell r="I108">
            <v>41.337532500000002</v>
          </cell>
        </row>
        <row r="109">
          <cell r="G109" t="str">
            <v>XM30</v>
          </cell>
          <cell r="I109">
            <v>14922.849232500001</v>
          </cell>
        </row>
        <row r="110">
          <cell r="G110" t="str">
            <v>CATV</v>
          </cell>
          <cell r="I110">
            <v>18.601789800000002</v>
          </cell>
        </row>
        <row r="111">
          <cell r="G111" t="str">
            <v>DA12</v>
          </cell>
          <cell r="I111">
            <v>35.798442900000005</v>
          </cell>
        </row>
        <row r="112">
          <cell r="G112" t="str">
            <v/>
          </cell>
          <cell r="I112">
            <v>2.31</v>
          </cell>
        </row>
        <row r="113">
          <cell r="G113" t="str">
            <v/>
          </cell>
          <cell r="I113">
            <v>2.3914275000000003</v>
          </cell>
        </row>
        <row r="114">
          <cell r="G114" t="str">
            <v>XM30</v>
          </cell>
          <cell r="I114">
            <v>1037.879535</v>
          </cell>
        </row>
        <row r="115">
          <cell r="G115" t="str">
            <v>CATV</v>
          </cell>
          <cell r="I115">
            <v>0.99244530000000009</v>
          </cell>
        </row>
        <row r="116">
          <cell r="G116" t="str">
            <v>DA12</v>
          </cell>
          <cell r="I116">
            <v>2.0518344000000002</v>
          </cell>
        </row>
        <row r="117">
          <cell r="G117" t="str">
            <v/>
          </cell>
          <cell r="I117">
            <v>176.76</v>
          </cell>
        </row>
        <row r="118">
          <cell r="G118" t="str">
            <v>GVAN</v>
          </cell>
          <cell r="I118">
            <v>1.4139385919999998</v>
          </cell>
        </row>
        <row r="119">
          <cell r="G119" t="str">
            <v>GNEP</v>
          </cell>
          <cell r="I119">
            <v>0.15443521199999999</v>
          </cell>
        </row>
        <row r="120">
          <cell r="G120" t="str">
            <v>GCHO</v>
          </cell>
          <cell r="I120">
            <v>0.81944168399999984</v>
          </cell>
        </row>
        <row r="121">
          <cell r="G121" t="str">
            <v>DINH</v>
          </cell>
          <cell r="I121">
            <v>21.423311999999996</v>
          </cell>
        </row>
        <row r="122">
          <cell r="G122" t="str">
            <v/>
          </cell>
          <cell r="I122">
            <v>45.54</v>
          </cell>
        </row>
        <row r="123">
          <cell r="G123" t="str">
            <v>GVAN</v>
          </cell>
          <cell r="I123">
            <v>0.43051694399999996</v>
          </cell>
        </row>
        <row r="124">
          <cell r="G124" t="str">
            <v>GNEP</v>
          </cell>
          <cell r="I124">
            <v>0.115908408</v>
          </cell>
        </row>
        <row r="125">
          <cell r="G125" t="str">
            <v>GCHO</v>
          </cell>
          <cell r="I125">
            <v>0.18490150799999999</v>
          </cell>
        </row>
        <row r="126">
          <cell r="G126" t="str">
            <v>DINH</v>
          </cell>
          <cell r="I126">
            <v>8.2791719999999991</v>
          </cell>
        </row>
        <row r="127">
          <cell r="G127" t="str">
            <v/>
          </cell>
          <cell r="I127">
            <v>100.95599999999997</v>
          </cell>
        </row>
        <row r="128">
          <cell r="G128" t="str">
            <v>GVAN</v>
          </cell>
          <cell r="I128">
            <v>0.80756723519999984</v>
          </cell>
        </row>
        <row r="129">
          <cell r="G129" t="str">
            <v>GNEP</v>
          </cell>
          <cell r="I129">
            <v>0.21412767599999996</v>
          </cell>
        </row>
        <row r="130">
          <cell r="G130" t="str">
            <v>GCHO</v>
          </cell>
          <cell r="I130">
            <v>0.34158462599999989</v>
          </cell>
        </row>
        <row r="131">
          <cell r="G131" t="str">
            <v>DINH</v>
          </cell>
          <cell r="I131">
            <v>15.294833999999998</v>
          </cell>
        </row>
        <row r="132">
          <cell r="G132" t="str">
            <v/>
          </cell>
          <cell r="I132">
            <v>375.72080000000005</v>
          </cell>
        </row>
        <row r="133">
          <cell r="G133" t="str">
            <v>GVAN</v>
          </cell>
          <cell r="I133">
            <v>3.0054658233600002</v>
          </cell>
        </row>
        <row r="134">
          <cell r="G134" t="str">
            <v>GNEP</v>
          </cell>
          <cell r="I134">
            <v>0.56542223192000007</v>
          </cell>
        </row>
        <row r="135">
          <cell r="G135" t="str">
            <v>GCHO</v>
          </cell>
          <cell r="I135">
            <v>1.8822109196799999</v>
          </cell>
        </row>
        <row r="136">
          <cell r="G136" t="str">
            <v>DINH</v>
          </cell>
          <cell r="I136">
            <v>56.921701200000001</v>
          </cell>
        </row>
        <row r="137">
          <cell r="G137" t="str">
            <v/>
          </cell>
          <cell r="I137">
            <v>390.22399999999999</v>
          </cell>
        </row>
        <row r="138">
          <cell r="G138" t="str">
            <v>GVAN</v>
          </cell>
          <cell r="I138">
            <v>3.1214798207999994</v>
          </cell>
        </row>
        <row r="139">
          <cell r="G139" t="str">
            <v>GNEP</v>
          </cell>
          <cell r="I139">
            <v>0.74489859359999988</v>
          </cell>
        </row>
        <row r="140">
          <cell r="G140" t="str">
            <v>GCHO</v>
          </cell>
          <cell r="I140">
            <v>3.7717881167999994</v>
          </cell>
        </row>
        <row r="141">
          <cell r="G141" t="str">
            <v>DINH</v>
          </cell>
          <cell r="I141">
            <v>56.320639695999986</v>
          </cell>
        </row>
        <row r="142">
          <cell r="G142" t="str">
            <v/>
          </cell>
          <cell r="I142">
            <v>3.04</v>
          </cell>
        </row>
        <row r="143">
          <cell r="G143" t="str">
            <v>GVAN</v>
          </cell>
          <cell r="I143">
            <v>2.4317568000000001E-2</v>
          </cell>
        </row>
        <row r="144">
          <cell r="G144" t="str">
            <v>GNEP</v>
          </cell>
          <cell r="I144">
            <v>3.4388480000000004E-3</v>
          </cell>
        </row>
        <row r="145">
          <cell r="G145" t="str">
            <v>GCHO</v>
          </cell>
          <cell r="I145">
            <v>2.0510272000000003E-2</v>
          </cell>
        </row>
        <row r="146">
          <cell r="G146" t="str">
            <v>DINH</v>
          </cell>
          <cell r="I146">
            <v>0.24716720000000006</v>
          </cell>
        </row>
        <row r="147">
          <cell r="G147" t="str">
            <v/>
          </cell>
          <cell r="I147">
            <v>100.1</v>
          </cell>
        </row>
        <row r="148">
          <cell r="G148" t="str">
            <v>GVAN</v>
          </cell>
          <cell r="I148">
            <v>0.80071991999999992</v>
          </cell>
        </row>
        <row r="149">
          <cell r="G149" t="str">
            <v>GNEP</v>
          </cell>
          <cell r="I149">
            <v>0.11323311999999998</v>
          </cell>
        </row>
        <row r="150">
          <cell r="G150" t="str">
            <v>GCHO</v>
          </cell>
          <cell r="I150">
            <v>0.67535467999999976</v>
          </cell>
        </row>
        <row r="151">
          <cell r="G151" t="str">
            <v>DINH</v>
          </cell>
          <cell r="I151">
            <v>8.1386304999999961</v>
          </cell>
        </row>
        <row r="152">
          <cell r="G152" t="str">
            <v/>
          </cell>
          <cell r="I152">
            <v>0</v>
          </cell>
        </row>
        <row r="153">
          <cell r="G153" t="str">
            <v>GVAN</v>
          </cell>
          <cell r="I153">
            <v>0</v>
          </cell>
        </row>
        <row r="154">
          <cell r="G154" t="str">
            <v>GDAC</v>
          </cell>
          <cell r="I154">
            <v>0</v>
          </cell>
        </row>
        <row r="155">
          <cell r="G155" t="str">
            <v>DINH</v>
          </cell>
          <cell r="I155">
            <v>0</v>
          </cell>
        </row>
        <row r="156">
          <cell r="G156" t="str">
            <v>DDIA</v>
          </cell>
          <cell r="I156">
            <v>0</v>
          </cell>
        </row>
        <row r="157">
          <cell r="G157" t="str">
            <v/>
          </cell>
          <cell r="I157">
            <v>0</v>
          </cell>
        </row>
        <row r="158">
          <cell r="G158" t="str">
            <v>GVAN</v>
          </cell>
          <cell r="I158">
            <v>0</v>
          </cell>
        </row>
        <row r="159">
          <cell r="G159" t="str">
            <v>GDAC</v>
          </cell>
          <cell r="I159">
            <v>0</v>
          </cell>
        </row>
        <row r="160">
          <cell r="G160" t="str">
            <v>DINH</v>
          </cell>
          <cell r="I160">
            <v>0</v>
          </cell>
        </row>
        <row r="161">
          <cell r="G161" t="str">
            <v>DDIA</v>
          </cell>
          <cell r="I161">
            <v>0</v>
          </cell>
        </row>
        <row r="162">
          <cell r="G162" t="str">
            <v/>
          </cell>
          <cell r="I162">
            <v>934.45199999999988</v>
          </cell>
        </row>
        <row r="163">
          <cell r="G163" t="str">
            <v>GVAN</v>
          </cell>
          <cell r="I163">
            <v>7.4378641391999984</v>
          </cell>
        </row>
        <row r="164">
          <cell r="G164" t="str">
            <v>GNEP</v>
          </cell>
          <cell r="I164">
            <v>1.7843360939999997</v>
          </cell>
        </row>
        <row r="165">
          <cell r="G165" t="str">
            <v>GCHO</v>
          </cell>
          <cell r="I165">
            <v>3.3527203307999991</v>
          </cell>
        </row>
        <row r="166">
          <cell r="G166" t="str">
            <v>DINH</v>
          </cell>
          <cell r="I166">
            <v>160.87198573799998</v>
          </cell>
        </row>
        <row r="167">
          <cell r="G167" t="str">
            <v/>
          </cell>
          <cell r="I167">
            <v>0</v>
          </cell>
        </row>
        <row r="168">
          <cell r="G168" t="str">
            <v>GVAN</v>
          </cell>
          <cell r="I168">
            <v>0</v>
          </cell>
        </row>
        <row r="169">
          <cell r="G169" t="str">
            <v>GNEP</v>
          </cell>
          <cell r="I169">
            <v>0</v>
          </cell>
        </row>
        <row r="170">
          <cell r="G170" t="str">
            <v>GCHO</v>
          </cell>
          <cell r="I170">
            <v>0</v>
          </cell>
        </row>
        <row r="171">
          <cell r="G171" t="str">
            <v>DINH</v>
          </cell>
          <cell r="I171">
            <v>0</v>
          </cell>
        </row>
        <row r="172">
          <cell r="G172" t="str">
            <v/>
          </cell>
          <cell r="I172">
            <v>124.69200000000002</v>
          </cell>
        </row>
        <row r="173">
          <cell r="G173" t="str">
            <v>GVAN</v>
          </cell>
          <cell r="I173">
            <v>0.15490487160000002</v>
          </cell>
        </row>
        <row r="174">
          <cell r="G174" t="str">
            <v>DINH</v>
          </cell>
          <cell r="I174">
            <v>0.20150227200000001</v>
          </cell>
        </row>
        <row r="175">
          <cell r="G175" t="str">
            <v/>
          </cell>
          <cell r="I175">
            <v>4.1894</v>
          </cell>
        </row>
        <row r="176">
          <cell r="G176" t="str">
            <v>SA10</v>
          </cell>
          <cell r="I176">
            <v>4210.3469999999998</v>
          </cell>
        </row>
        <row r="177">
          <cell r="G177" t="str">
            <v>KEMB</v>
          </cell>
          <cell r="I177">
            <v>89.736947999999998</v>
          </cell>
        </row>
        <row r="178">
          <cell r="G178" t="str">
            <v/>
          </cell>
          <cell r="I178">
            <v>8.1794599999999988</v>
          </cell>
        </row>
        <row r="179">
          <cell r="G179" t="str">
            <v>SA&lt;18</v>
          </cell>
          <cell r="I179">
            <v>8343.0491999999995</v>
          </cell>
        </row>
        <row r="180">
          <cell r="G180" t="str">
            <v>KEMB</v>
          </cell>
          <cell r="I180">
            <v>116.80268879999998</v>
          </cell>
        </row>
        <row r="181">
          <cell r="G181" t="str">
            <v>QHAN</v>
          </cell>
          <cell r="I181">
            <v>37.952694399999992</v>
          </cell>
        </row>
        <row r="182">
          <cell r="G182" t="str">
            <v/>
          </cell>
          <cell r="I182">
            <v>1.2200000000000002</v>
          </cell>
        </row>
        <row r="183">
          <cell r="G183" t="str">
            <v>SA&gt;18</v>
          </cell>
          <cell r="I183">
            <v>1244.4000000000001</v>
          </cell>
        </row>
        <row r="184">
          <cell r="G184" t="str">
            <v>KEMB</v>
          </cell>
          <cell r="I184">
            <v>17.421599999999998</v>
          </cell>
        </row>
        <row r="185">
          <cell r="G185" t="str">
            <v>QHAN</v>
          </cell>
          <cell r="I185">
            <v>6.4659999999999993</v>
          </cell>
        </row>
        <row r="186">
          <cell r="G186" t="str">
            <v/>
          </cell>
          <cell r="I186">
            <v>0.25151000000000001</v>
          </cell>
        </row>
        <row r="187">
          <cell r="G187" t="str">
            <v>SA10</v>
          </cell>
          <cell r="I187">
            <v>252.76755</v>
          </cell>
        </row>
        <row r="188">
          <cell r="G188" t="str">
            <v>KEMB</v>
          </cell>
          <cell r="I188">
            <v>5.3873442000000002</v>
          </cell>
        </row>
        <row r="189">
          <cell r="G189" t="str">
            <v/>
          </cell>
          <cell r="I189">
            <v>1.06473</v>
          </cell>
        </row>
        <row r="190">
          <cell r="G190" t="str">
            <v>SA&lt;18</v>
          </cell>
          <cell r="I190">
            <v>1086.0246</v>
          </cell>
        </row>
        <row r="191">
          <cell r="G191" t="str">
            <v>KEMB</v>
          </cell>
          <cell r="I191">
            <v>15.204344399999998</v>
          </cell>
        </row>
        <row r="192">
          <cell r="G192" t="str">
            <v>QHAN</v>
          </cell>
          <cell r="I192">
            <v>5.1319985999999993</v>
          </cell>
        </row>
        <row r="193">
          <cell r="G193" t="str">
            <v/>
          </cell>
          <cell r="I193">
            <v>0</v>
          </cell>
        </row>
        <row r="194">
          <cell r="G194" t="str">
            <v>SA&gt;18</v>
          </cell>
          <cell r="I194">
            <v>0</v>
          </cell>
        </row>
        <row r="195">
          <cell r="G195" t="str">
            <v>KEMB</v>
          </cell>
          <cell r="I195">
            <v>0</v>
          </cell>
        </row>
        <row r="196">
          <cell r="G196" t="str">
            <v>QHAN</v>
          </cell>
          <cell r="I196">
            <v>0</v>
          </cell>
        </row>
        <row r="197">
          <cell r="G197" t="str">
            <v/>
          </cell>
          <cell r="I197">
            <v>2.1550099999999999</v>
          </cell>
        </row>
        <row r="198">
          <cell r="G198" t="str">
            <v>SA10</v>
          </cell>
          <cell r="I198">
            <v>2165.78505</v>
          </cell>
        </row>
        <row r="199">
          <cell r="G199" t="str">
            <v>KEMB</v>
          </cell>
          <cell r="I199">
            <v>46.160314200000002</v>
          </cell>
        </row>
        <row r="200">
          <cell r="G200" t="str">
            <v/>
          </cell>
          <cell r="I200">
            <v>3.7780999999999998</v>
          </cell>
        </row>
        <row r="201">
          <cell r="G201" t="str">
            <v>SA&lt;18</v>
          </cell>
          <cell r="I201">
            <v>3853.6619999999998</v>
          </cell>
        </row>
        <row r="202">
          <cell r="G202" t="str">
            <v>KEMB</v>
          </cell>
          <cell r="I202">
            <v>53.951267999999999</v>
          </cell>
        </row>
        <row r="203">
          <cell r="G203" t="str">
            <v>QHAN</v>
          </cell>
          <cell r="I203">
            <v>17.757070000000002</v>
          </cell>
        </row>
        <row r="204">
          <cell r="G204" t="str">
            <v/>
          </cell>
          <cell r="I204">
            <v>0.45185000000000003</v>
          </cell>
        </row>
        <row r="205">
          <cell r="G205" t="str">
            <v>SA&gt;18</v>
          </cell>
          <cell r="I205">
            <v>460.88700000000006</v>
          </cell>
        </row>
        <row r="206">
          <cell r="G206" t="str">
            <v>KEMB</v>
          </cell>
          <cell r="I206">
            <v>6.4524180000000007</v>
          </cell>
        </row>
        <row r="207">
          <cell r="G207" t="str">
            <v>QHAN</v>
          </cell>
          <cell r="I207">
            <v>2.7291740000000004</v>
          </cell>
        </row>
        <row r="208">
          <cell r="G208" t="str">
            <v/>
          </cell>
          <cell r="I208">
            <v>0</v>
          </cell>
        </row>
        <row r="209">
          <cell r="G209" t="str">
            <v>SA10</v>
          </cell>
          <cell r="I209">
            <v>0</v>
          </cell>
        </row>
        <row r="210">
          <cell r="G210" t="str">
            <v>KEMB</v>
          </cell>
          <cell r="I210">
            <v>0</v>
          </cell>
        </row>
        <row r="211">
          <cell r="G211" t="str">
            <v/>
          </cell>
          <cell r="I211">
            <v>0</v>
          </cell>
        </row>
        <row r="212">
          <cell r="G212" t="str">
            <v>SA&lt;18</v>
          </cell>
          <cell r="I212">
            <v>0</v>
          </cell>
        </row>
        <row r="213">
          <cell r="G213" t="str">
            <v>KEMB</v>
          </cell>
          <cell r="I213">
            <v>0</v>
          </cell>
        </row>
        <row r="214">
          <cell r="G214" t="str">
            <v>QHAN</v>
          </cell>
          <cell r="I214">
            <v>0</v>
          </cell>
        </row>
        <row r="215">
          <cell r="G215" t="str">
            <v/>
          </cell>
          <cell r="I215">
            <v>0.45185000000000003</v>
          </cell>
        </row>
        <row r="216">
          <cell r="G216" t="str">
            <v>SA&gt;18</v>
          </cell>
          <cell r="I216">
            <v>460.88700000000006</v>
          </cell>
        </row>
        <row r="217">
          <cell r="G217" t="str">
            <v>KEMB</v>
          </cell>
          <cell r="I217">
            <v>6.4524180000000007</v>
          </cell>
        </row>
        <row r="218">
          <cell r="G218" t="str">
            <v>QHAN</v>
          </cell>
          <cell r="I218">
            <v>2.7291740000000004</v>
          </cell>
        </row>
        <row r="219">
          <cell r="G219" t="str">
            <v/>
          </cell>
          <cell r="I219">
            <v>2.5590000000000002</v>
          </cell>
        </row>
        <row r="220">
          <cell r="G220" t="str">
            <v>SA10</v>
          </cell>
          <cell r="I220">
            <v>2571.7950000000001</v>
          </cell>
        </row>
        <row r="221">
          <cell r="G221" t="str">
            <v>KEMB</v>
          </cell>
          <cell r="I221">
            <v>54.813780000000001</v>
          </cell>
        </row>
        <row r="222">
          <cell r="G222" t="str">
            <v/>
          </cell>
          <cell r="I222">
            <v>1.4742299999999999</v>
          </cell>
        </row>
        <row r="223">
          <cell r="G223" t="str">
            <v>SA&lt;18</v>
          </cell>
          <cell r="I223">
            <v>1503.7146</v>
          </cell>
        </row>
        <row r="224">
          <cell r="G224" t="str">
            <v>KEMB</v>
          </cell>
          <cell r="I224">
            <v>31.578006600000002</v>
          </cell>
        </row>
        <row r="225">
          <cell r="G225" t="str">
            <v>QHAN</v>
          </cell>
          <cell r="I225">
            <v>6.8065199100000005</v>
          </cell>
        </row>
        <row r="226">
          <cell r="G226" t="str">
            <v/>
          </cell>
          <cell r="I226">
            <v>2.7189999999999999</v>
          </cell>
        </row>
        <row r="227">
          <cell r="G227" t="str">
            <v>SA10</v>
          </cell>
          <cell r="I227">
            <v>2732.5949999999998</v>
          </cell>
        </row>
        <row r="228">
          <cell r="G228" t="str">
            <v>KEMB</v>
          </cell>
          <cell r="I228">
            <v>58.24098</v>
          </cell>
        </row>
        <row r="229">
          <cell r="G229" t="str">
            <v/>
          </cell>
          <cell r="I229">
            <v>0</v>
          </cell>
        </row>
        <row r="230">
          <cell r="G230" t="str">
            <v>SA&lt;18</v>
          </cell>
          <cell r="I230">
            <v>0</v>
          </cell>
        </row>
        <row r="231">
          <cell r="G231" t="str">
            <v>KEMB</v>
          </cell>
          <cell r="I231">
            <v>0</v>
          </cell>
        </row>
        <row r="232">
          <cell r="G232" t="str">
            <v>QHAN</v>
          </cell>
          <cell r="I232">
            <v>0</v>
          </cell>
        </row>
        <row r="233">
          <cell r="G233" t="str">
            <v/>
          </cell>
          <cell r="I233">
            <v>2.5590000000000002</v>
          </cell>
        </row>
        <row r="234">
          <cell r="G234" t="str">
            <v>SA10</v>
          </cell>
          <cell r="I234">
            <v>2571.7950000000001</v>
          </cell>
        </row>
        <row r="235">
          <cell r="G235" t="str">
            <v>KEMB</v>
          </cell>
          <cell r="I235">
            <v>54.813780000000001</v>
          </cell>
        </row>
        <row r="236">
          <cell r="G236" t="str">
            <v/>
          </cell>
          <cell r="I236">
            <v>1.4742299999999999</v>
          </cell>
        </row>
        <row r="237">
          <cell r="G237" t="str">
            <v>SA&lt;18</v>
          </cell>
          <cell r="I237">
            <v>1503.7146</v>
          </cell>
        </row>
        <row r="238">
          <cell r="G238" t="str">
            <v>KEMB</v>
          </cell>
          <cell r="I238">
            <v>21.052004400000001</v>
          </cell>
        </row>
        <row r="239">
          <cell r="G239" t="str">
            <v>QHAN</v>
          </cell>
          <cell r="I239">
            <v>7.8134190000000006</v>
          </cell>
        </row>
        <row r="240">
          <cell r="G240" t="str">
            <v/>
          </cell>
          <cell r="I240">
            <v>0.14000000000000001</v>
          </cell>
        </row>
        <row r="241">
          <cell r="G241" t="str">
            <v>SA10</v>
          </cell>
          <cell r="I241">
            <v>140.70000000000002</v>
          </cell>
        </row>
        <row r="242">
          <cell r="G242" t="str">
            <v>KEMB</v>
          </cell>
          <cell r="I242">
            <v>2.9988000000000006</v>
          </cell>
        </row>
        <row r="243">
          <cell r="G243" t="str">
            <v/>
          </cell>
          <cell r="I243">
            <v>6.3239999999999998</v>
          </cell>
        </row>
        <row r="244">
          <cell r="G244" t="str">
            <v>SAHI</v>
          </cell>
          <cell r="I244">
            <v>6450.48</v>
          </cell>
        </row>
        <row r="245">
          <cell r="G245" t="str">
            <v>OXY</v>
          </cell>
          <cell r="I245">
            <v>3.0355199999999996</v>
          </cell>
        </row>
        <row r="246">
          <cell r="G246" t="str">
            <v>DDEN</v>
          </cell>
          <cell r="I246">
            <v>12.205319999999999</v>
          </cell>
        </row>
        <row r="247">
          <cell r="G247" t="str">
            <v>QHAN</v>
          </cell>
          <cell r="I247">
            <v>195.47484</v>
          </cell>
        </row>
        <row r="248">
          <cell r="G248" t="str">
            <v/>
          </cell>
          <cell r="I248">
            <v>5.4530000000000003</v>
          </cell>
        </row>
        <row r="249">
          <cell r="G249" t="str">
            <v>SAHI</v>
          </cell>
          <cell r="I249">
            <v>5562.06</v>
          </cell>
        </row>
        <row r="250">
          <cell r="G250" t="str">
            <v>OXY</v>
          </cell>
          <cell r="I250">
            <v>1.03607</v>
          </cell>
        </row>
        <row r="251">
          <cell r="G251" t="str">
            <v>DDEN</v>
          </cell>
          <cell r="I251">
            <v>5.6165900000000004</v>
          </cell>
        </row>
        <row r="252">
          <cell r="G252" t="str">
            <v>QHAN</v>
          </cell>
          <cell r="I252">
            <v>63.309329999999996</v>
          </cell>
        </row>
        <row r="253">
          <cell r="G253" t="str">
            <v/>
          </cell>
          <cell r="I253">
            <v>50.2</v>
          </cell>
        </row>
        <row r="254">
          <cell r="G254" t="str">
            <v/>
          </cell>
          <cell r="I254">
            <v>0.22589999999999999</v>
          </cell>
        </row>
        <row r="255">
          <cell r="G255" t="str">
            <v>XM30</v>
          </cell>
          <cell r="I255">
            <v>86.980536000000001</v>
          </cell>
        </row>
        <row r="256">
          <cell r="G256" t="str">
            <v>CATV</v>
          </cell>
          <cell r="I256">
            <v>0.24598</v>
          </cell>
        </row>
        <row r="257">
          <cell r="G257" t="str">
            <v/>
          </cell>
          <cell r="I257">
            <v>7.5949999999999998</v>
          </cell>
        </row>
        <row r="258">
          <cell r="G258" t="str">
            <v>QHAN</v>
          </cell>
          <cell r="I258">
            <v>95.696999999999989</v>
          </cell>
        </row>
        <row r="259">
          <cell r="G259" t="str">
            <v/>
          </cell>
          <cell r="I259">
            <v>353</v>
          </cell>
        </row>
        <row r="260">
          <cell r="G260" t="str">
            <v>LB40</v>
          </cell>
          <cell r="I260">
            <v>390.24149999999997</v>
          </cell>
        </row>
        <row r="261">
          <cell r="G261" t="str">
            <v>QHAN</v>
          </cell>
          <cell r="I261">
            <v>149.00129999999999</v>
          </cell>
        </row>
        <row r="262">
          <cell r="G262" t="str">
            <v>OXY</v>
          </cell>
          <cell r="I262">
            <v>21.285899999999998</v>
          </cell>
        </row>
        <row r="263">
          <cell r="G263" t="str">
            <v>DDEN</v>
          </cell>
          <cell r="I263">
            <v>9.5804200000000002</v>
          </cell>
        </row>
        <row r="264">
          <cell r="G264" t="str">
            <v/>
          </cell>
          <cell r="I264">
            <v>5.4530000000000003</v>
          </cell>
        </row>
        <row r="265">
          <cell r="G265" t="str">
            <v>QHAN</v>
          </cell>
          <cell r="I265">
            <v>114.51300000000001</v>
          </cell>
        </row>
        <row r="266">
          <cell r="G266" t="str">
            <v/>
          </cell>
          <cell r="I266">
            <v>23.271149999999999</v>
          </cell>
        </row>
        <row r="267">
          <cell r="G267" t="str">
            <v>DA57</v>
          </cell>
          <cell r="I267">
            <v>31.462594799999998</v>
          </cell>
        </row>
        <row r="268">
          <cell r="G268" t="str">
            <v>DA12</v>
          </cell>
          <cell r="I268">
            <v>4.3517050500000005</v>
          </cell>
        </row>
        <row r="269">
          <cell r="G269" t="str">
            <v/>
          </cell>
          <cell r="I269">
            <v>48.115499999999997</v>
          </cell>
        </row>
        <row r="270">
          <cell r="G270" t="str">
            <v>DA57</v>
          </cell>
          <cell r="I270">
            <v>63.464344499999996</v>
          </cell>
        </row>
        <row r="271">
          <cell r="G271" t="str">
            <v>CATD</v>
          </cell>
          <cell r="I271">
            <v>10.58541</v>
          </cell>
        </row>
        <row r="272">
          <cell r="G272" t="str">
            <v/>
          </cell>
          <cell r="I272">
            <v>30</v>
          </cell>
        </row>
        <row r="273">
          <cell r="G273" t="str">
            <v>DA57</v>
          </cell>
          <cell r="I273">
            <v>39.57</v>
          </cell>
        </row>
        <row r="274">
          <cell r="G274" t="str">
            <v>DATD</v>
          </cell>
          <cell r="I274">
            <v>6.6</v>
          </cell>
        </row>
        <row r="275">
          <cell r="G275" t="str">
            <v/>
          </cell>
          <cell r="I275">
            <v>126.17290000000001</v>
          </cell>
        </row>
        <row r="276">
          <cell r="G276" t="str">
            <v>DA46</v>
          </cell>
          <cell r="I276">
            <v>166.42205510000002</v>
          </cell>
        </row>
        <row r="277">
          <cell r="G277" t="str">
            <v>CATD</v>
          </cell>
          <cell r="I277">
            <v>27.758038000000003</v>
          </cell>
        </row>
        <row r="278">
          <cell r="G278" t="str">
            <v/>
          </cell>
          <cell r="I278">
            <v>83</v>
          </cell>
        </row>
        <row r="279">
          <cell r="G279" t="str">
            <v>DA57</v>
          </cell>
          <cell r="I279">
            <v>109.477</v>
          </cell>
        </row>
        <row r="280">
          <cell r="G280" t="str">
            <v>DA12</v>
          </cell>
          <cell r="I280">
            <v>18.260000000000002</v>
          </cell>
        </row>
        <row r="281">
          <cell r="G281" t="str">
            <v/>
          </cell>
          <cell r="I281">
            <v>0.04</v>
          </cell>
        </row>
        <row r="282">
          <cell r="G282" t="str">
            <v>DAMI</v>
          </cell>
          <cell r="I282">
            <v>5.2760000000000008E-2</v>
          </cell>
        </row>
        <row r="283">
          <cell r="G283" t="str">
            <v/>
          </cell>
          <cell r="I283">
            <v>277</v>
          </cell>
        </row>
        <row r="284">
          <cell r="G284" t="str">
            <v>DA12</v>
          </cell>
          <cell r="I284">
            <v>281.15499999999997</v>
          </cell>
        </row>
        <row r="285">
          <cell r="G285" t="str">
            <v/>
          </cell>
          <cell r="I285">
            <v>119</v>
          </cell>
        </row>
        <row r="286">
          <cell r="G286" t="str">
            <v>DA24</v>
          </cell>
          <cell r="I286">
            <v>120.78499999999998</v>
          </cell>
        </row>
        <row r="287">
          <cell r="G287" t="str">
            <v/>
          </cell>
          <cell r="I287">
            <v>0</v>
          </cell>
        </row>
        <row r="288">
          <cell r="G288" t="str">
            <v>DA46</v>
          </cell>
          <cell r="I288">
            <v>0</v>
          </cell>
        </row>
        <row r="289">
          <cell r="G289" t="str">
            <v/>
          </cell>
          <cell r="I289">
            <v>8.19</v>
          </cell>
        </row>
        <row r="290">
          <cell r="G290" t="str">
            <v>DA57</v>
          </cell>
          <cell r="I290">
            <v>8.3128499999999992</v>
          </cell>
        </row>
        <row r="291">
          <cell r="G291" t="str">
            <v/>
          </cell>
          <cell r="I291">
            <v>0</v>
          </cell>
        </row>
        <row r="292">
          <cell r="G292" t="str">
            <v>DHOC</v>
          </cell>
          <cell r="I292">
            <v>0</v>
          </cell>
        </row>
        <row r="293">
          <cell r="G293" t="str">
            <v/>
          </cell>
          <cell r="I293">
            <v>150</v>
          </cell>
        </row>
        <row r="294">
          <cell r="G294" t="str">
            <v>DA12</v>
          </cell>
          <cell r="I294">
            <v>21.614999999999998</v>
          </cell>
        </row>
        <row r="295">
          <cell r="G295" t="str">
            <v>DATD</v>
          </cell>
          <cell r="I295">
            <v>4.8</v>
          </cell>
        </row>
        <row r="296">
          <cell r="G296" t="str">
            <v/>
          </cell>
          <cell r="I296">
            <v>0</v>
          </cell>
        </row>
        <row r="297">
          <cell r="G297" t="str">
            <v>DA46</v>
          </cell>
          <cell r="I297">
            <v>0</v>
          </cell>
        </row>
        <row r="298">
          <cell r="G298" t="str">
            <v>DMAT</v>
          </cell>
          <cell r="I298">
            <v>0</v>
          </cell>
        </row>
        <row r="299">
          <cell r="G299" t="str">
            <v>DATD</v>
          </cell>
          <cell r="I299">
            <v>0</v>
          </cell>
        </row>
        <row r="300">
          <cell r="G300" t="str">
            <v/>
          </cell>
          <cell r="I300">
            <v>0</v>
          </cell>
        </row>
        <row r="301">
          <cell r="G301" t="str">
            <v>BTUM</v>
          </cell>
          <cell r="I301">
            <v>0</v>
          </cell>
        </row>
        <row r="302">
          <cell r="G302" t="str">
            <v>CUID</v>
          </cell>
          <cell r="I302">
            <v>0</v>
          </cell>
        </row>
        <row r="303">
          <cell r="G303" t="str">
            <v/>
          </cell>
          <cell r="I303">
            <v>0</v>
          </cell>
        </row>
        <row r="304">
          <cell r="G304" t="str">
            <v>DA12</v>
          </cell>
          <cell r="I304">
            <v>0</v>
          </cell>
        </row>
        <row r="305">
          <cell r="G305" t="str">
            <v/>
          </cell>
          <cell r="I305">
            <v>0</v>
          </cell>
        </row>
        <row r="306">
          <cell r="G306" t="str">
            <v>BNHU</v>
          </cell>
          <cell r="I306">
            <v>0</v>
          </cell>
        </row>
        <row r="307">
          <cell r="G307" t="str">
            <v/>
          </cell>
          <cell r="I307">
            <v>514.45000000000005</v>
          </cell>
        </row>
        <row r="308">
          <cell r="G308" t="str">
            <v>SONR</v>
          </cell>
          <cell r="I308">
            <v>85.213498000000016</v>
          </cell>
        </row>
        <row r="309">
          <cell r="G309" t="str">
            <v>XANG</v>
          </cell>
          <cell r="I309">
            <v>61.312151</v>
          </cell>
        </row>
        <row r="310">
          <cell r="G310" t="str">
            <v/>
          </cell>
          <cell r="I310">
            <v>514.45000000000005</v>
          </cell>
        </row>
        <row r="311">
          <cell r="G311" t="str">
            <v>SOND</v>
          </cell>
          <cell r="I311">
            <v>85.213498000000016</v>
          </cell>
        </row>
        <row r="312">
          <cell r="G312" t="str">
            <v>XANG</v>
          </cell>
          <cell r="I312">
            <v>61.312151</v>
          </cell>
        </row>
        <row r="313">
          <cell r="G313" t="str">
            <v/>
          </cell>
          <cell r="I313">
            <v>119</v>
          </cell>
        </row>
        <row r="314">
          <cell r="G314" t="str">
            <v>DHOC</v>
          </cell>
          <cell r="I314">
            <v>142.79999999999998</v>
          </cell>
        </row>
        <row r="315">
          <cell r="G315" t="str">
            <v>DA46</v>
          </cell>
          <cell r="I315">
            <v>7.2589999999999995</v>
          </cell>
        </row>
        <row r="316">
          <cell r="G316" t="str">
            <v/>
          </cell>
          <cell r="I316">
            <v>0</v>
          </cell>
        </row>
        <row r="317">
          <cell r="G317" t="str">
            <v>DCHE</v>
          </cell>
          <cell r="I317">
            <v>0</v>
          </cell>
        </row>
        <row r="318">
          <cell r="G318" t="str">
            <v/>
          </cell>
          <cell r="I318">
            <v>0</v>
          </cell>
        </row>
        <row r="319">
          <cell r="G319" t="str">
            <v>XM30</v>
          </cell>
          <cell r="I319">
            <v>0</v>
          </cell>
        </row>
        <row r="320">
          <cell r="G320" t="str">
            <v>CATV</v>
          </cell>
          <cell r="I320">
            <v>0</v>
          </cell>
        </row>
        <row r="321">
          <cell r="G321" t="str">
            <v/>
          </cell>
          <cell r="I321">
            <v>1.26</v>
          </cell>
        </row>
        <row r="322">
          <cell r="G322" t="str">
            <v>GONG</v>
          </cell>
          <cell r="I322">
            <v>859.32</v>
          </cell>
        </row>
        <row r="323">
          <cell r="G323" t="str">
            <v>CAYC</v>
          </cell>
          <cell r="I323">
            <v>0.63</v>
          </cell>
        </row>
        <row r="324">
          <cell r="G324" t="str">
            <v>GVAN</v>
          </cell>
          <cell r="I324">
            <v>3.7799999999999999E-3</v>
          </cell>
        </row>
        <row r="325">
          <cell r="G325" t="str">
            <v>KEMB</v>
          </cell>
          <cell r="I325">
            <v>0.2898</v>
          </cell>
        </row>
        <row r="326">
          <cell r="G326" t="str">
            <v/>
          </cell>
          <cell r="I326">
            <v>0.2142</v>
          </cell>
        </row>
        <row r="327">
          <cell r="G327" t="str">
            <v>XM30</v>
          </cell>
          <cell r="I327">
            <v>63.409625999999989</v>
          </cell>
        </row>
        <row r="328">
          <cell r="G328" t="str">
            <v>CATV</v>
          </cell>
          <cell r="I328">
            <v>0.23990399999999998</v>
          </cell>
        </row>
        <row r="329">
          <cell r="G329" t="str">
            <v/>
          </cell>
          <cell r="I329">
            <v>268.65000000000003</v>
          </cell>
        </row>
        <row r="330">
          <cell r="G330" t="str">
            <v>GONG</v>
          </cell>
          <cell r="I330">
            <v>124922.25000000001</v>
          </cell>
        </row>
        <row r="331">
          <cell r="G331" t="str">
            <v>GTHE</v>
          </cell>
          <cell r="I331">
            <v>62595.450000000012</v>
          </cell>
        </row>
        <row r="332">
          <cell r="G332" t="str">
            <v>CAYC</v>
          </cell>
          <cell r="I332">
            <v>134.32500000000002</v>
          </cell>
        </row>
        <row r="333">
          <cell r="G333" t="str">
            <v>GVAN</v>
          </cell>
          <cell r="I333">
            <v>0.80595000000000017</v>
          </cell>
        </row>
        <row r="334">
          <cell r="G334" t="str">
            <v>KEMB</v>
          </cell>
          <cell r="I334">
            <v>61.789500000000011</v>
          </cell>
        </row>
        <row r="335">
          <cell r="G335" t="str">
            <v/>
          </cell>
          <cell r="I335">
            <v>48.356999999999999</v>
          </cell>
        </row>
        <row r="336">
          <cell r="G336" t="str">
            <v>XM30</v>
          </cell>
          <cell r="I336">
            <v>14315.122710000001</v>
          </cell>
        </row>
        <row r="337">
          <cell r="G337" t="str">
            <v>CATV</v>
          </cell>
          <cell r="I337">
            <v>54.159840000000003</v>
          </cell>
        </row>
        <row r="338">
          <cell r="G338" t="str">
            <v/>
          </cell>
          <cell r="I338">
            <v>83.28</v>
          </cell>
        </row>
        <row r="339">
          <cell r="G339" t="str">
            <v>GTHE</v>
          </cell>
          <cell r="I339">
            <v>109513.2</v>
          </cell>
        </row>
        <row r="340">
          <cell r="G340" t="str">
            <v>CAYC</v>
          </cell>
          <cell r="I340">
            <v>41.64</v>
          </cell>
        </row>
        <row r="341">
          <cell r="G341" t="str">
            <v>GVAN</v>
          </cell>
          <cell r="I341">
            <v>0.24984000000000001</v>
          </cell>
        </row>
        <row r="342">
          <cell r="G342" t="str">
            <v>KEMB</v>
          </cell>
          <cell r="I342">
            <v>19.154400000000003</v>
          </cell>
        </row>
        <row r="343">
          <cell r="G343" t="str">
            <v/>
          </cell>
          <cell r="I343">
            <v>16.656000000000002</v>
          </cell>
        </row>
        <row r="344">
          <cell r="G344" t="str">
            <v>XM30</v>
          </cell>
          <cell r="I344">
            <v>4930.6756800000012</v>
          </cell>
        </row>
        <row r="345">
          <cell r="G345" t="str">
            <v>CATV</v>
          </cell>
          <cell r="I345">
            <v>18.654720000000005</v>
          </cell>
        </row>
        <row r="346">
          <cell r="G346" t="str">
            <v/>
          </cell>
          <cell r="I346">
            <v>177.18339999999998</v>
          </cell>
        </row>
        <row r="347">
          <cell r="G347" t="str">
            <v>GTHE</v>
          </cell>
          <cell r="I347">
            <v>196673.57399999996</v>
          </cell>
        </row>
        <row r="348">
          <cell r="G348" t="str">
            <v>CAYC</v>
          </cell>
          <cell r="I348">
            <v>88.591699999999989</v>
          </cell>
        </row>
        <row r="349">
          <cell r="G349" t="str">
            <v>GVAN</v>
          </cell>
          <cell r="I349">
            <v>0.53155019999999997</v>
          </cell>
        </row>
        <row r="350">
          <cell r="G350" t="str">
            <v>KEMB</v>
          </cell>
          <cell r="I350">
            <v>40.752181999999998</v>
          </cell>
        </row>
        <row r="351">
          <cell r="G351" t="str">
            <v/>
          </cell>
          <cell r="I351">
            <v>57.584604999999996</v>
          </cell>
        </row>
        <row r="352">
          <cell r="G352" t="str">
            <v>XM30</v>
          </cell>
          <cell r="I352">
            <v>17046.770618149996</v>
          </cell>
        </row>
        <row r="353">
          <cell r="G353" t="str">
            <v>CATV</v>
          </cell>
          <cell r="I353">
            <v>64.494757599999986</v>
          </cell>
        </row>
        <row r="354">
          <cell r="G354" t="str">
            <v/>
          </cell>
          <cell r="I354">
            <v>33.61</v>
          </cell>
        </row>
        <row r="355">
          <cell r="G355" t="str">
            <v>GM15x15</v>
          </cell>
          <cell r="I355">
            <v>1512.45</v>
          </cell>
        </row>
        <row r="356">
          <cell r="G356" t="str">
            <v>XMTR</v>
          </cell>
          <cell r="I356">
            <v>8.1470640000000003</v>
          </cell>
        </row>
        <row r="357">
          <cell r="G357" t="str">
            <v/>
          </cell>
          <cell r="I357">
            <v>0.50919150000000002</v>
          </cell>
        </row>
        <row r="358">
          <cell r="G358" t="str">
            <v>XM30</v>
          </cell>
          <cell r="I358">
            <v>183.32930766000001</v>
          </cell>
        </row>
        <row r="359">
          <cell r="G359" t="str">
            <v>CATV</v>
          </cell>
          <cell r="I359">
            <v>0.53439900000000007</v>
          </cell>
        </row>
        <row r="360">
          <cell r="G360" t="str">
            <v/>
          </cell>
          <cell r="I360">
            <v>0</v>
          </cell>
        </row>
        <row r="361">
          <cell r="G361" t="str">
            <v>GM15x20</v>
          </cell>
          <cell r="I361">
            <v>0</v>
          </cell>
        </row>
        <row r="362">
          <cell r="G362" t="str">
            <v>XMTR</v>
          </cell>
          <cell r="I362">
            <v>0</v>
          </cell>
        </row>
        <row r="363">
          <cell r="G363" t="str">
            <v/>
          </cell>
          <cell r="I363">
            <v>0</v>
          </cell>
        </row>
        <row r="364">
          <cell r="G364" t="str">
            <v>XM30</v>
          </cell>
          <cell r="I364">
            <v>0</v>
          </cell>
        </row>
        <row r="365">
          <cell r="G365" t="str">
            <v>CATV</v>
          </cell>
          <cell r="I365">
            <v>0</v>
          </cell>
        </row>
        <row r="366">
          <cell r="G366" t="str">
            <v/>
          </cell>
          <cell r="I366">
            <v>165.09</v>
          </cell>
        </row>
        <row r="367">
          <cell r="G367" t="str">
            <v>GA30</v>
          </cell>
          <cell r="I367">
            <v>1908.0276749999998</v>
          </cell>
        </row>
        <row r="368">
          <cell r="G368" t="str">
            <v>XMTR</v>
          </cell>
          <cell r="I368">
            <v>58.070407500000002</v>
          </cell>
        </row>
        <row r="369">
          <cell r="G369" t="str">
            <v/>
          </cell>
          <cell r="I369">
            <v>4.1487116999999998</v>
          </cell>
        </row>
        <row r="370">
          <cell r="G370" t="str">
            <v>XM30</v>
          </cell>
          <cell r="I370">
            <v>1493.4057909000001</v>
          </cell>
        </row>
        <row r="371">
          <cell r="G371" t="str">
            <v>CATV</v>
          </cell>
          <cell r="I371">
            <v>4.3550741999999998</v>
          </cell>
        </row>
        <row r="372">
          <cell r="G372" t="str">
            <v/>
          </cell>
          <cell r="I372">
            <v>45.419999999999995</v>
          </cell>
        </row>
        <row r="373">
          <cell r="G373" t="str">
            <v>XMTR</v>
          </cell>
          <cell r="I373">
            <v>256.89551999999998</v>
          </cell>
        </row>
        <row r="374">
          <cell r="G374" t="str">
            <v>DTRA</v>
          </cell>
          <cell r="I374">
            <v>547.76519999999994</v>
          </cell>
        </row>
        <row r="375">
          <cell r="G375" t="str">
            <v>BOTD</v>
          </cell>
          <cell r="I375">
            <v>255.62375999999995</v>
          </cell>
        </row>
        <row r="376">
          <cell r="G376" t="str">
            <v>BOTM</v>
          </cell>
          <cell r="I376">
            <v>3.2248199999999989</v>
          </cell>
        </row>
        <row r="377">
          <cell r="G377" t="str">
            <v/>
          </cell>
          <cell r="I377">
            <v>0</v>
          </cell>
        </row>
        <row r="378">
          <cell r="G378" t="str">
            <v>XMTR</v>
          </cell>
          <cell r="I378">
            <v>0</v>
          </cell>
        </row>
        <row r="379">
          <cell r="G379" t="str">
            <v>DTRA</v>
          </cell>
          <cell r="I379">
            <v>0</v>
          </cell>
        </row>
        <row r="380">
          <cell r="G380" t="str">
            <v>BOTD</v>
          </cell>
          <cell r="I380">
            <v>0</v>
          </cell>
        </row>
        <row r="381">
          <cell r="G381" t="str">
            <v>BOTM</v>
          </cell>
          <cell r="I381">
            <v>0</v>
          </cell>
        </row>
        <row r="382">
          <cell r="G382" t="str">
            <v/>
          </cell>
          <cell r="I382">
            <v>929.56000000000006</v>
          </cell>
        </row>
        <row r="383">
          <cell r="G383" t="str">
            <v/>
          </cell>
          <cell r="I383">
            <v>15.802520000000003</v>
          </cell>
        </row>
        <row r="384">
          <cell r="G384" t="str">
            <v>XM30</v>
          </cell>
          <cell r="I384">
            <v>5689.539300800001</v>
          </cell>
        </row>
        <row r="385">
          <cell r="G385" t="str">
            <v>CATV</v>
          </cell>
          <cell r="I385">
            <v>16.592646000000006</v>
          </cell>
        </row>
        <row r="386">
          <cell r="G386" t="str">
            <v/>
          </cell>
          <cell r="I386">
            <v>0</v>
          </cell>
        </row>
        <row r="387">
          <cell r="G387" t="str">
            <v/>
          </cell>
          <cell r="I387">
            <v>0</v>
          </cell>
        </row>
        <row r="388">
          <cell r="G388" t="str">
            <v>XM30</v>
          </cell>
          <cell r="I388">
            <v>0</v>
          </cell>
        </row>
        <row r="389">
          <cell r="G389" t="str">
            <v>CATV</v>
          </cell>
          <cell r="I389">
            <v>0</v>
          </cell>
        </row>
        <row r="390">
          <cell r="G390" t="str">
            <v/>
          </cell>
          <cell r="I390">
            <v>587.6</v>
          </cell>
        </row>
        <row r="391">
          <cell r="G391" t="str">
            <v/>
          </cell>
          <cell r="I391">
            <v>13.221</v>
          </cell>
        </row>
        <row r="392">
          <cell r="G392" t="str">
            <v>XM30</v>
          </cell>
          <cell r="I392">
            <v>4760.0888400000003</v>
          </cell>
        </row>
        <row r="393">
          <cell r="G393" t="str">
            <v>CATV</v>
          </cell>
          <cell r="I393">
            <v>13.884988000000002</v>
          </cell>
        </row>
        <row r="394">
          <cell r="G394" t="str">
            <v/>
          </cell>
          <cell r="I394">
            <v>0</v>
          </cell>
        </row>
        <row r="395">
          <cell r="G395" t="str">
            <v/>
          </cell>
          <cell r="I395">
            <v>0</v>
          </cell>
        </row>
        <row r="396">
          <cell r="G396" t="str">
            <v>XM30</v>
          </cell>
          <cell r="I396">
            <v>0</v>
          </cell>
        </row>
        <row r="397">
          <cell r="G397" t="str">
            <v>CATV</v>
          </cell>
          <cell r="I397">
            <v>0</v>
          </cell>
        </row>
        <row r="398">
          <cell r="G398" t="str">
            <v/>
          </cell>
          <cell r="I398">
            <v>120</v>
          </cell>
        </row>
        <row r="399">
          <cell r="G399" t="str">
            <v/>
          </cell>
          <cell r="I399">
            <v>0.3</v>
          </cell>
        </row>
        <row r="400">
          <cell r="G400" t="str">
            <v>XM30</v>
          </cell>
          <cell r="I400">
            <v>108.119952</v>
          </cell>
        </row>
        <row r="401">
          <cell r="G401" t="str">
            <v>CATV</v>
          </cell>
          <cell r="I401">
            <v>0.31552799999999998</v>
          </cell>
        </row>
        <row r="402">
          <cell r="G402" t="str">
            <v/>
          </cell>
          <cell r="I402">
            <v>0</v>
          </cell>
        </row>
        <row r="403">
          <cell r="G403" t="str">
            <v>XMTR</v>
          </cell>
          <cell r="I403">
            <v>0</v>
          </cell>
        </row>
        <row r="404">
          <cell r="G404" t="str">
            <v>GIAN</v>
          </cell>
          <cell r="I404">
            <v>0</v>
          </cell>
        </row>
        <row r="405">
          <cell r="G405" t="str">
            <v>BOTP</v>
          </cell>
          <cell r="I405">
            <v>0</v>
          </cell>
        </row>
        <row r="406">
          <cell r="G406" t="str">
            <v>VOIC</v>
          </cell>
          <cell r="I406">
            <v>0</v>
          </cell>
        </row>
        <row r="407">
          <cell r="G407" t="str">
            <v/>
          </cell>
          <cell r="I407">
            <v>0</v>
          </cell>
        </row>
        <row r="408">
          <cell r="G408" t="str">
            <v>XMTR</v>
          </cell>
          <cell r="I408">
            <v>0</v>
          </cell>
        </row>
        <row r="409">
          <cell r="G409" t="str">
            <v>GIAN</v>
          </cell>
          <cell r="I409">
            <v>0</v>
          </cell>
        </row>
        <row r="410">
          <cell r="G410" t="str">
            <v>BOTP</v>
          </cell>
          <cell r="I410">
            <v>0</v>
          </cell>
        </row>
        <row r="411">
          <cell r="G411" t="str">
            <v>VOIC</v>
          </cell>
          <cell r="I411">
            <v>0</v>
          </cell>
        </row>
        <row r="412">
          <cell r="G412" t="str">
            <v/>
          </cell>
          <cell r="I412">
            <v>1516.74</v>
          </cell>
        </row>
        <row r="413">
          <cell r="G413" t="str">
            <v>MACT</v>
          </cell>
          <cell r="I413">
            <v>606.69600000000003</v>
          </cell>
        </row>
        <row r="414">
          <cell r="G414" t="str">
            <v>GIAN</v>
          </cell>
          <cell r="I414">
            <v>30.334800000000001</v>
          </cell>
        </row>
        <row r="415">
          <cell r="G415" t="str">
            <v/>
          </cell>
          <cell r="I415">
            <v>0</v>
          </cell>
        </row>
        <row r="416">
          <cell r="G416" t="str">
            <v>MACT</v>
          </cell>
          <cell r="I416">
            <v>0</v>
          </cell>
        </row>
        <row r="417">
          <cell r="G417" t="str">
            <v>GIAN</v>
          </cell>
          <cell r="I417">
            <v>0</v>
          </cell>
        </row>
        <row r="418">
          <cell r="G418" t="str">
            <v/>
          </cell>
          <cell r="I418">
            <v>1516.74</v>
          </cell>
        </row>
        <row r="419">
          <cell r="G419" t="str">
            <v>SONN</v>
          </cell>
          <cell r="I419">
            <v>536.16759000000002</v>
          </cell>
        </row>
        <row r="420">
          <cell r="G420" t="str">
            <v/>
          </cell>
          <cell r="I420">
            <v>24.431000000000004</v>
          </cell>
        </row>
        <row r="421">
          <cell r="G421" t="str">
            <v>XM30</v>
          </cell>
          <cell r="I421">
            <v>7.3537310000000007</v>
          </cell>
        </row>
        <row r="422">
          <cell r="G422" t="str">
            <v/>
          </cell>
          <cell r="I422">
            <v>0.85508500000000021</v>
          </cell>
        </row>
        <row r="423">
          <cell r="G423" t="str">
            <v>XM30</v>
          </cell>
          <cell r="I423">
            <v>350.61905340000004</v>
          </cell>
        </row>
        <row r="424">
          <cell r="G424" t="str">
            <v>CATV</v>
          </cell>
          <cell r="I424">
            <v>0.89783924999999998</v>
          </cell>
        </row>
        <row r="425">
          <cell r="G425" t="str">
            <v/>
          </cell>
          <cell r="I425">
            <v>1187.348</v>
          </cell>
        </row>
        <row r="426">
          <cell r="G426" t="str">
            <v>XM30</v>
          </cell>
          <cell r="I426">
            <v>359.76644399999998</v>
          </cell>
        </row>
        <row r="427">
          <cell r="G427" t="str">
            <v/>
          </cell>
          <cell r="I427">
            <v>29.683699999999998</v>
          </cell>
        </row>
        <row r="428">
          <cell r="G428" t="str">
            <v>XM30</v>
          </cell>
          <cell r="I428">
            <v>12171.504347999999</v>
          </cell>
        </row>
        <row r="429">
          <cell r="G429" t="str">
            <v>CATV</v>
          </cell>
          <cell r="I429">
            <v>31.167884999999998</v>
          </cell>
        </row>
        <row r="430">
          <cell r="G430" t="str">
            <v/>
          </cell>
          <cell r="I430">
            <v>325.33999999999997</v>
          </cell>
        </row>
        <row r="431">
          <cell r="G431" t="str">
            <v>GNUN</v>
          </cell>
          <cell r="I431">
            <v>3760.1170499999994</v>
          </cell>
        </row>
        <row r="432">
          <cell r="G432" t="str">
            <v>XM30</v>
          </cell>
          <cell r="I432">
            <v>39.236003999999994</v>
          </cell>
        </row>
        <row r="433">
          <cell r="G433" t="str">
            <v/>
          </cell>
          <cell r="I433">
            <v>8.1757941999999986</v>
          </cell>
        </row>
        <row r="434">
          <cell r="G434" t="str">
            <v>XM30</v>
          </cell>
          <cell r="I434">
            <v>2943.0288934</v>
          </cell>
        </row>
        <row r="435">
          <cell r="G435" t="str">
            <v>CATV</v>
          </cell>
          <cell r="I435">
            <v>8.5824691999999985</v>
          </cell>
        </row>
        <row r="436">
          <cell r="G436" t="str">
            <v/>
          </cell>
          <cell r="I436">
            <v>15.072000000000003</v>
          </cell>
        </row>
        <row r="437">
          <cell r="G437" t="str">
            <v>XM30</v>
          </cell>
          <cell r="I437">
            <v>136.34146272000004</v>
          </cell>
        </row>
        <row r="438">
          <cell r="G438" t="str">
            <v>CATV</v>
          </cell>
          <cell r="I438">
            <v>0.39759936000000007</v>
          </cell>
        </row>
        <row r="439">
          <cell r="G439" t="str">
            <v/>
          </cell>
          <cell r="I439">
            <v>0</v>
          </cell>
        </row>
        <row r="440">
          <cell r="G440" t="str">
            <v>BTUM</v>
          </cell>
          <cell r="I440">
            <v>0</v>
          </cell>
        </row>
        <row r="441">
          <cell r="G441" t="str">
            <v>GIAD</v>
          </cell>
          <cell r="I441">
            <v>0</v>
          </cell>
        </row>
        <row r="442">
          <cell r="G442" t="str">
            <v>BOTD</v>
          </cell>
          <cell r="I442">
            <v>0</v>
          </cell>
        </row>
        <row r="443">
          <cell r="G443" t="str">
            <v>CUID</v>
          </cell>
          <cell r="I443">
            <v>0</v>
          </cell>
        </row>
        <row r="444">
          <cell r="G444" t="str">
            <v/>
          </cell>
          <cell r="I444">
            <v>280.33999999999997</v>
          </cell>
        </row>
        <row r="445">
          <cell r="G445" t="str">
            <v>FLIN</v>
          </cell>
          <cell r="I445">
            <v>883.07099999999991</v>
          </cell>
        </row>
        <row r="446">
          <cell r="G446" t="str">
            <v>GIAD</v>
          </cell>
          <cell r="I446">
            <v>699.72864000000004</v>
          </cell>
        </row>
        <row r="447">
          <cell r="G447" t="str">
            <v>BOTD</v>
          </cell>
          <cell r="I447">
            <v>507.13506000000001</v>
          </cell>
        </row>
        <row r="448">
          <cell r="G448" t="str">
            <v>CUID</v>
          </cell>
          <cell r="I448">
            <v>841.02</v>
          </cell>
        </row>
        <row r="449">
          <cell r="G449" t="str">
            <v/>
          </cell>
          <cell r="I449">
            <v>3.04</v>
          </cell>
        </row>
        <row r="450">
          <cell r="G450" t="str">
            <v>BTUM</v>
          </cell>
          <cell r="I450">
            <v>6.3840000000000003</v>
          </cell>
        </row>
        <row r="451">
          <cell r="G451" t="str">
            <v>BOTD</v>
          </cell>
          <cell r="I451">
            <v>3.6662399999999997</v>
          </cell>
        </row>
      </sheetData>
      <sheetData sheetId="2" refreshError="1">
        <row r="3">
          <cell r="A3" t="str">
            <v>031-202</v>
          </cell>
          <cell r="B3" t="str">
            <v>Ñaøo phaù ñeâbaèng thuû coâng ñaát C2</v>
          </cell>
          <cell r="C3" t="str">
            <v>m3</v>
          </cell>
          <cell r="E3">
            <v>5870</v>
          </cell>
          <cell r="F3">
            <v>0</v>
          </cell>
        </row>
        <row r="4">
          <cell r="A4" t="str">
            <v>031-311</v>
          </cell>
          <cell r="B4" t="str">
            <v>Ñaøo moùng baêng B&lt;3m, h&lt;1m baèng thuû coâng ñaát C1</v>
          </cell>
          <cell r="C4" t="str">
            <v>m3</v>
          </cell>
          <cell r="E4">
            <v>5645</v>
          </cell>
          <cell r="F4">
            <v>0</v>
          </cell>
        </row>
        <row r="5">
          <cell r="A5" t="str">
            <v>031-312</v>
          </cell>
          <cell r="B5" t="str">
            <v>Ñaøo moùng baêng B&lt;3m, h&lt;1m baèng thuû coâng ñaát C2</v>
          </cell>
          <cell r="C5" t="str">
            <v>m3</v>
          </cell>
          <cell r="E5">
            <v>8267</v>
          </cell>
          <cell r="F5">
            <v>0</v>
          </cell>
        </row>
        <row r="6">
          <cell r="A6" t="str">
            <v>031-313</v>
          </cell>
          <cell r="B6" t="str">
            <v>Ñaøo moùng baêng B&lt;3m, h&lt;1m baèng thuû coâng ñaát C3</v>
          </cell>
          <cell r="C6" t="str">
            <v>m3</v>
          </cell>
          <cell r="E6">
            <v>12501</v>
          </cell>
          <cell r="F6">
            <v>0</v>
          </cell>
        </row>
        <row r="7">
          <cell r="A7" t="str">
            <v>031-314</v>
          </cell>
          <cell r="B7" t="str">
            <v>Ñaøo moùng baêng B&lt;3m, h&lt;1m baèng thuû coâng ñaát C4</v>
          </cell>
          <cell r="C7" t="str">
            <v>m3</v>
          </cell>
          <cell r="E7">
            <v>19457</v>
          </cell>
          <cell r="F7">
            <v>0</v>
          </cell>
        </row>
        <row r="8">
          <cell r="A8" t="str">
            <v>031-321</v>
          </cell>
          <cell r="B8" t="str">
            <v>Ñaøo moùng baêng B&lt;3m, h&lt;2m baèng thuû coâng ñaát C1</v>
          </cell>
          <cell r="C8" t="str">
            <v>m3</v>
          </cell>
          <cell r="E8">
            <v>6250</v>
          </cell>
        </row>
        <row r="9">
          <cell r="A9" t="str">
            <v>031-322</v>
          </cell>
          <cell r="B9" t="str">
            <v>Ñaøo moùng baêng B&lt;3m, h&lt;2m baèng thuû coâng ñaát C2</v>
          </cell>
          <cell r="C9" t="str">
            <v>m3</v>
          </cell>
          <cell r="E9">
            <v>8871</v>
          </cell>
        </row>
        <row r="10">
          <cell r="A10" t="str">
            <v>031-323</v>
          </cell>
          <cell r="B10" t="str">
            <v>Ñaøo moùng baêng B&lt;3m, h&lt;2m baèng thuû coâng ñaát C3</v>
          </cell>
          <cell r="C10" t="str">
            <v>m3</v>
          </cell>
          <cell r="E10">
            <v>13206</v>
          </cell>
        </row>
        <row r="11">
          <cell r="A11" t="str">
            <v>031-324</v>
          </cell>
          <cell r="B11" t="str">
            <v>Ñaøo moùng baêng B&lt;3m, h&lt;2m baèng thuû coâng ñaát C4</v>
          </cell>
          <cell r="C11" t="str">
            <v>m3</v>
          </cell>
          <cell r="E11">
            <v>20162</v>
          </cell>
        </row>
        <row r="12">
          <cell r="A12" t="str">
            <v>031-441</v>
          </cell>
          <cell r="B12" t="str">
            <v>Ñaøo moùng baêng B&gt;1m, h&gt;1m baèng thuû coâng ñaát C1</v>
          </cell>
          <cell r="C12" t="str">
            <v>m3</v>
          </cell>
          <cell r="D12">
            <v>0</v>
          </cell>
          <cell r="E12">
            <v>7158</v>
          </cell>
          <cell r="F12">
            <v>0</v>
          </cell>
        </row>
        <row r="13">
          <cell r="A13" t="str">
            <v>031-442</v>
          </cell>
          <cell r="B13" t="str">
            <v>Ñaøo moùng baêng B&gt;1m, h&gt;1m baèng thuû coâng ñaát C2</v>
          </cell>
          <cell r="C13" t="str">
            <v>m3</v>
          </cell>
          <cell r="E13">
            <v>10484</v>
          </cell>
        </row>
        <row r="14">
          <cell r="A14" t="str">
            <v>031-443</v>
          </cell>
          <cell r="B14" t="str">
            <v>Ñaøo moùng baêng B&gt;1m, h&gt;1m baèng thuû coâng ñaát C3</v>
          </cell>
          <cell r="C14" t="str">
            <v>m3</v>
          </cell>
          <cell r="E14">
            <v>15222</v>
          </cell>
        </row>
        <row r="15">
          <cell r="A15" t="str">
            <v>031-444</v>
          </cell>
          <cell r="B15" t="str">
            <v>Ñaøo moùng baêng B&gt;1m, h&gt;1m baèng thuû coâng ñaát C4</v>
          </cell>
          <cell r="C15" t="str">
            <v>m3</v>
          </cell>
          <cell r="E15">
            <v>23590</v>
          </cell>
        </row>
        <row r="16">
          <cell r="A16" t="str">
            <v>031-511</v>
          </cell>
          <cell r="B16" t="str">
            <v>Ñaøo möông, raõnh thoaùt nöôùc baèng thuû coâng, B&lt;3m, h&lt;1m, ñaát C1</v>
          </cell>
          <cell r="C16" t="str">
            <v>m3</v>
          </cell>
          <cell r="E16">
            <v>6149</v>
          </cell>
        </row>
        <row r="17">
          <cell r="A17" t="str">
            <v>031-512</v>
          </cell>
          <cell r="B17" t="str">
            <v>Ñaøo möông, raõnh thoaùt nöôùc baèng thuû coâng, B&lt;3m, h&lt;1m, ñaát C2</v>
          </cell>
          <cell r="C17" t="str">
            <v>m3</v>
          </cell>
          <cell r="E17">
            <v>9174</v>
          </cell>
        </row>
        <row r="18">
          <cell r="A18" t="str">
            <v>031-513</v>
          </cell>
          <cell r="B18" t="str">
            <v>Ñaøo möông, raõnh thoaùt nöôùc baèng thuû coâng, B&lt;3m, h&lt;1m, ñaát C3</v>
          </cell>
          <cell r="C18" t="str">
            <v>m3</v>
          </cell>
          <cell r="E18">
            <v>13609</v>
          </cell>
        </row>
        <row r="19">
          <cell r="A19" t="str">
            <v>031-514</v>
          </cell>
          <cell r="B19" t="str">
            <v>Ñaøo möông, raõnh thoaùt nöôùc baèng thuû coâng, B&lt;3m, h&lt;1m, ñaát C4</v>
          </cell>
          <cell r="C19" t="str">
            <v>m3</v>
          </cell>
          <cell r="E19">
            <v>20767</v>
          </cell>
        </row>
        <row r="20">
          <cell r="A20" t="str">
            <v>031-521</v>
          </cell>
          <cell r="B20" t="str">
            <v>Ñaøo möông, raõnh thoaùt nöôùcbaèng thuû coâng, B&lt;3m, h&lt;2m, ñaát C1</v>
          </cell>
          <cell r="C20" t="str">
            <v>m3</v>
          </cell>
          <cell r="E20">
            <v>6855</v>
          </cell>
        </row>
        <row r="21">
          <cell r="A21" t="str">
            <v>031-522</v>
          </cell>
          <cell r="B21" t="str">
            <v>Ñaøo möông, raõnh thoaùt nöôùcbaèng thuû coâng, B&lt;3m, h&lt;2m, ñaát C2</v>
          </cell>
          <cell r="C21" t="str">
            <v>m3</v>
          </cell>
          <cell r="E21">
            <v>9476</v>
          </cell>
        </row>
        <row r="22">
          <cell r="A22" t="str">
            <v>031-523</v>
          </cell>
          <cell r="B22" t="str">
            <v>Ñaøo möông, raõnh thoaùt nöôùcbaèng thuû coâng, B&lt;3m, h&lt;2m, ñaát C3</v>
          </cell>
          <cell r="C22" t="str">
            <v>m3</v>
          </cell>
          <cell r="E22">
            <v>13811</v>
          </cell>
        </row>
        <row r="23">
          <cell r="A23" t="str">
            <v>031-524</v>
          </cell>
          <cell r="B23" t="str">
            <v>Ñaøo möông, raõnh thoaùt nöôùcbaèng thuû coâng, B&lt;3m, h&lt;2m, ñaát C4</v>
          </cell>
          <cell r="C23" t="str">
            <v>m3</v>
          </cell>
          <cell r="E23">
            <v>20969</v>
          </cell>
        </row>
        <row r="24">
          <cell r="A24" t="str">
            <v>031-621</v>
          </cell>
          <cell r="B24" t="str">
            <v>Ñaøo neàn ñöôøng (laøm môùi) baèng thuû coâng, ñaát C1</v>
          </cell>
          <cell r="C24" t="str">
            <v>m3</v>
          </cell>
          <cell r="E24">
            <v>3629</v>
          </cell>
        </row>
        <row r="25">
          <cell r="A25" t="str">
            <v>031-622</v>
          </cell>
          <cell r="B25" t="str">
            <v>Ñaøo neàn ñöôøng (laøm môùi) baèng thuû coâng, ñaát C2</v>
          </cell>
          <cell r="C25" t="str">
            <v>m3</v>
          </cell>
          <cell r="E25">
            <v>5444</v>
          </cell>
        </row>
        <row r="26">
          <cell r="A26" t="str">
            <v>031-623</v>
          </cell>
          <cell r="B26" t="str">
            <v>Ñaøo neàn ñöôøng (laøm môùi) baèng thuû coâng, ñaát C3</v>
          </cell>
          <cell r="C26" t="str">
            <v>m3</v>
          </cell>
          <cell r="E26">
            <v>8771</v>
          </cell>
        </row>
        <row r="27">
          <cell r="A27" t="str">
            <v>031-624</v>
          </cell>
          <cell r="B27" t="str">
            <v>Ñaøo neàn ñöôøng (laøm môùi) baèng thuû coâng, ñaát C4</v>
          </cell>
          <cell r="C27" t="str">
            <v>m3</v>
          </cell>
          <cell r="E27">
            <v>13912</v>
          </cell>
        </row>
        <row r="28">
          <cell r="A28" t="str">
            <v>031-711</v>
          </cell>
          <cell r="B28" t="str">
            <v>Ñaøo khuoân ñöôøng saâu &lt;15cm baèng thuû coâng, ñaát C1</v>
          </cell>
          <cell r="C28" t="str">
            <v>m3</v>
          </cell>
          <cell r="E28">
            <v>7762</v>
          </cell>
        </row>
        <row r="29">
          <cell r="A29" t="str">
            <v>031-712</v>
          </cell>
          <cell r="B29" t="str">
            <v>Ñaøo khuoân ñöôøng saâu &lt;15cm baèng thuû coâng, ñaát C2</v>
          </cell>
          <cell r="C29" t="str">
            <v>m3</v>
          </cell>
          <cell r="E29">
            <v>9678</v>
          </cell>
        </row>
        <row r="30">
          <cell r="A30" t="str">
            <v>031-713</v>
          </cell>
          <cell r="B30" t="str">
            <v>Ñaøo khuoân ñöôøng saâu &lt;15cm baèng thuû coâng, ñaát C3</v>
          </cell>
          <cell r="C30" t="str">
            <v>m3</v>
          </cell>
          <cell r="E30">
            <v>14013</v>
          </cell>
        </row>
        <row r="31">
          <cell r="A31" t="str">
            <v>031-714</v>
          </cell>
          <cell r="B31" t="str">
            <v>Ñaøo khuoân ñöôøng saâu &lt;15cm baèng thuû coâng, ñaát C4</v>
          </cell>
          <cell r="C31" t="str">
            <v>m3</v>
          </cell>
          <cell r="E31">
            <v>21372</v>
          </cell>
        </row>
        <row r="32">
          <cell r="A32" t="str">
            <v>031-731</v>
          </cell>
          <cell r="B32" t="str">
            <v>Ñaøo khuoân ñöôøng saâu &gt;30cm baèng thuû coâng, ñaát C1</v>
          </cell>
          <cell r="C32" t="str">
            <v>m3</v>
          </cell>
          <cell r="E32">
            <v>6452</v>
          </cell>
        </row>
        <row r="33">
          <cell r="A33" t="str">
            <v>031-732</v>
          </cell>
          <cell r="B33" t="str">
            <v>Ñaøo khuoân ñöôøng saâu &gt;30cm baèng thuû coâng, ñaát C2</v>
          </cell>
          <cell r="C33" t="str">
            <v>m3</v>
          </cell>
          <cell r="E33">
            <v>8065</v>
          </cell>
        </row>
        <row r="34">
          <cell r="A34" t="str">
            <v>031-733</v>
          </cell>
          <cell r="B34" t="str">
            <v>Ñaøo khuoân ñöôøng saâu &gt;30cm baèng thuû coâng, ñaát C3</v>
          </cell>
          <cell r="C34" t="str">
            <v>m3</v>
          </cell>
          <cell r="E34">
            <v>11795</v>
          </cell>
        </row>
        <row r="35">
          <cell r="A35" t="str">
            <v>031-734</v>
          </cell>
          <cell r="B35" t="str">
            <v>Ñaøo khuoân ñöôøng saâu &gt;30cm baèng thuû coâng, ñaát C4</v>
          </cell>
          <cell r="C35" t="str">
            <v>m3</v>
          </cell>
          <cell r="E35">
            <v>18348</v>
          </cell>
        </row>
        <row r="36">
          <cell r="A36" t="str">
            <v>041-111</v>
          </cell>
          <cell r="B36" t="str">
            <v>Ñaép ñaát  neàn moùng baèng thuû coâng, ñaát C1</v>
          </cell>
          <cell r="C36" t="str">
            <v>m3</v>
          </cell>
          <cell r="E36">
            <v>5275</v>
          </cell>
        </row>
        <row r="37">
          <cell r="A37" t="str">
            <v>041-112</v>
          </cell>
          <cell r="B37" t="str">
            <v>Ñaép ñaát  neàn moùng baèng thuû coâng, ñaát C2</v>
          </cell>
          <cell r="C37" t="str">
            <v>m3</v>
          </cell>
          <cell r="E37">
            <v>6206</v>
          </cell>
        </row>
        <row r="38">
          <cell r="A38" t="str">
            <v>041-113</v>
          </cell>
          <cell r="B38" t="str">
            <v>Ñaép ñaát  neàn moùng baèng thuû coâng, ñaát C3</v>
          </cell>
          <cell r="C38" t="str">
            <v>m3</v>
          </cell>
          <cell r="E38">
            <v>6930</v>
          </cell>
        </row>
        <row r="39">
          <cell r="A39" t="str">
            <v>041-114</v>
          </cell>
          <cell r="B39" t="str">
            <v>Ñaép ñaát  neàn moùng baèng thuû coâng, ñaát C4</v>
          </cell>
          <cell r="C39" t="str">
            <v>m3</v>
          </cell>
          <cell r="E39">
            <v>6930</v>
          </cell>
        </row>
        <row r="40">
          <cell r="A40" t="str">
            <v>041-212</v>
          </cell>
          <cell r="B40" t="str">
            <v>Ñaép ñaát  ñeâbaèng thuû coâng, ñaát C2</v>
          </cell>
          <cell r="C40" t="str">
            <v>m3</v>
          </cell>
          <cell r="E40">
            <v>4034</v>
          </cell>
        </row>
        <row r="41">
          <cell r="A41" t="str">
            <v>041-411</v>
          </cell>
          <cell r="B41" t="str">
            <v>Ñaép caùt c6ng trình baèng thuû coâng</v>
          </cell>
          <cell r="C41" t="str">
            <v>m3</v>
          </cell>
          <cell r="D41">
            <v>39934</v>
          </cell>
          <cell r="E41">
            <v>5302</v>
          </cell>
          <cell r="F41">
            <v>0</v>
          </cell>
        </row>
        <row r="42">
          <cell r="A42" t="str">
            <v>052-111</v>
          </cell>
          <cell r="B42" t="str">
            <v>Ñaøo xuùc ñaát ñeå ñi ñoå &lt;300m baèng maùy ñaøo &lt;0,4m3, oâtoâ &lt;5T, maùy uûi &lt;110cv, ñaát C1</v>
          </cell>
          <cell r="C42" t="str">
            <v>100m3</v>
          </cell>
          <cell r="D42">
            <v>0</v>
          </cell>
          <cell r="E42">
            <v>5172</v>
          </cell>
          <cell r="F42">
            <v>304474</v>
          </cell>
        </row>
        <row r="43">
          <cell r="A43" t="str">
            <v>052-112</v>
          </cell>
          <cell r="B43" t="str">
            <v>Ñaøo xuùc ñaát ñeå ñi ñoå &lt;300m baèng maùy ñaøo &lt;0,4m3, oâtoâ &lt;5T, maùy uûi &lt;110cv, ñaát C2</v>
          </cell>
          <cell r="C43" t="str">
            <v>100m3</v>
          </cell>
          <cell r="E43">
            <v>6724</v>
          </cell>
          <cell r="F43">
            <v>370104</v>
          </cell>
        </row>
        <row r="44">
          <cell r="A44" t="str">
            <v>052-113</v>
          </cell>
          <cell r="B44" t="str">
            <v>Ñaøo xuùc ñaát ñeå ñi ñoå &lt;300m baèng maùy ñaøo &lt;0,4m3, oâtoâ &lt;5T, maùy uûi &lt;110cv, ñaát C3</v>
          </cell>
          <cell r="C44" t="str">
            <v>100m3</v>
          </cell>
          <cell r="E44">
            <v>8379</v>
          </cell>
          <cell r="F44">
            <v>468002</v>
          </cell>
        </row>
        <row r="45">
          <cell r="A45" t="str">
            <v>058-211</v>
          </cell>
          <cell r="B45" t="str">
            <v>Chuyeån ñaát ñi ñoå tieáp baèng oâtoä5T cly &lt;4km, ñaát C1</v>
          </cell>
          <cell r="C45" t="str">
            <v>100m3</v>
          </cell>
          <cell r="D45">
            <v>0</v>
          </cell>
          <cell r="E45">
            <v>0</v>
          </cell>
          <cell r="F45">
            <v>136407</v>
          </cell>
        </row>
        <row r="46">
          <cell r="A46" t="str">
            <v>058-212</v>
          </cell>
          <cell r="B46" t="str">
            <v>Chuyeån ñaát ñi ñoå tieáp baèng oâtoä5T cly &lt;4km, ñaát C2</v>
          </cell>
          <cell r="C46" t="str">
            <v>100m3</v>
          </cell>
          <cell r="F46">
            <v>463269</v>
          </cell>
        </row>
        <row r="47">
          <cell r="A47" t="str">
            <v>058-213</v>
          </cell>
          <cell r="B47" t="str">
            <v>Chuyeån ñaát ñi ñoå tieáp baèng oâtoä5T cly &lt;4km, ñaát C3</v>
          </cell>
          <cell r="C47" t="str">
            <v>100m3</v>
          </cell>
          <cell r="F47">
            <v>169866</v>
          </cell>
        </row>
        <row r="48">
          <cell r="A48" t="str">
            <v>058-214</v>
          </cell>
          <cell r="B48" t="str">
            <v>Chuyeån ñaát ñi ñoå tieáp baèng oâtoä5T cly &lt;4km, ñaát C4</v>
          </cell>
          <cell r="C48" t="str">
            <v>100m3</v>
          </cell>
          <cell r="F48">
            <v>187882</v>
          </cell>
        </row>
        <row r="49">
          <cell r="A49" t="str">
            <v>062-111</v>
          </cell>
          <cell r="B49" t="str">
            <v>San ñaàm ñaát maët baèng maùy ñaàm 9T, ñaát C1</v>
          </cell>
          <cell r="C49" t="str">
            <v>100m3</v>
          </cell>
          <cell r="F49">
            <v>82252</v>
          </cell>
        </row>
        <row r="50">
          <cell r="A50" t="str">
            <v>062-112</v>
          </cell>
          <cell r="B50" t="str">
            <v>San ñaàm ñaát maët baèng maùy ñaàm 9T, ñaát C2</v>
          </cell>
          <cell r="F50">
            <v>91210</v>
          </cell>
        </row>
        <row r="51">
          <cell r="A51" t="str">
            <v>062-113</v>
          </cell>
          <cell r="B51" t="str">
            <v>San ñaàm ñaát maët baèng maùy ñaàm 9T, ñaát C3</v>
          </cell>
          <cell r="F51">
            <v>111570</v>
          </cell>
        </row>
        <row r="52">
          <cell r="A52" t="str">
            <v>062-114</v>
          </cell>
          <cell r="B52" t="str">
            <v>San ñaàm ñaát maët baèng maùy ñaàm 9T, ñaát C4</v>
          </cell>
          <cell r="F52">
            <v>129573</v>
          </cell>
        </row>
        <row r="53">
          <cell r="A53" t="str">
            <v>062-114SR</v>
          </cell>
          <cell r="B53" t="str">
            <v>Ñaép ñaát Laterit maët baèng</v>
          </cell>
          <cell r="C53" t="str">
            <v>100m3</v>
          </cell>
          <cell r="D53">
            <v>3000000</v>
          </cell>
          <cell r="F53">
            <v>129573</v>
          </cell>
        </row>
        <row r="54">
          <cell r="A54" t="str">
            <v>081-230</v>
          </cell>
          <cell r="B54" t="str">
            <v>Ñoùng cöø traøm D80 daøi 5m</v>
          </cell>
          <cell r="C54" t="str">
            <v>100m</v>
          </cell>
          <cell r="D54">
            <v>102995</v>
          </cell>
          <cell r="E54">
            <v>27347</v>
          </cell>
        </row>
        <row r="55">
          <cell r="A55" t="str">
            <v>09-09</v>
          </cell>
          <cell r="B55" t="str">
            <v xml:space="preserve">Laép ñaët ñan beùton coát theùp </v>
          </cell>
          <cell r="C55" t="str">
            <v>Caùi</v>
          </cell>
          <cell r="E55">
            <v>1081</v>
          </cell>
        </row>
        <row r="56">
          <cell r="A56" t="str">
            <v>114-213</v>
          </cell>
          <cell r="B56" t="str">
            <v>Laøm maët ñöôøng ( lôùp treân )ñaù 1x2 cheøn phuùn daày10cm</v>
          </cell>
          <cell r="C56" t="str">
            <v>100m2</v>
          </cell>
          <cell r="D56">
            <v>241620</v>
          </cell>
          <cell r="E56">
            <v>37444</v>
          </cell>
          <cell r="F56">
            <v>219085</v>
          </cell>
        </row>
        <row r="57">
          <cell r="A57" t="str">
            <v>119-944</v>
          </cell>
          <cell r="B57" t="str">
            <v>Traùt moái noái coáng vöõa M100 daày 2cm</v>
          </cell>
          <cell r="C57" t="str">
            <v>m2</v>
          </cell>
          <cell r="D57">
            <v>7583</v>
          </cell>
          <cell r="E57">
            <v>3027</v>
          </cell>
          <cell r="F57">
            <v>0</v>
          </cell>
        </row>
        <row r="58">
          <cell r="A58" t="str">
            <v>119-963</v>
          </cell>
          <cell r="B58" t="str">
            <v>Laép ñaët coáng BTCT D200</v>
          </cell>
          <cell r="C58" t="str">
            <v>m</v>
          </cell>
          <cell r="E58">
            <v>6175</v>
          </cell>
          <cell r="F58">
            <v>0</v>
          </cell>
        </row>
        <row r="59">
          <cell r="A59" t="str">
            <v>119-963SR</v>
          </cell>
          <cell r="B59" t="str">
            <v>Saûn xuaát, laép ñaët coáng BTCT D200</v>
          </cell>
          <cell r="C59" t="str">
            <v>m</v>
          </cell>
          <cell r="D59">
            <v>30000</v>
          </cell>
          <cell r="E59">
            <v>6175</v>
          </cell>
          <cell r="F59">
            <v>0</v>
          </cell>
        </row>
        <row r="60">
          <cell r="A60" t="str">
            <v>121-112</v>
          </cell>
          <cell r="B60" t="str">
            <v>Beùton M100 loùt moùng ñaù 4x6 nhaø ñieàu haønh</v>
          </cell>
          <cell r="C60" t="str">
            <v>m3</v>
          </cell>
          <cell r="D60">
            <v>288340</v>
          </cell>
          <cell r="E60">
            <v>17086</v>
          </cell>
          <cell r="F60">
            <v>7398</v>
          </cell>
        </row>
        <row r="61">
          <cell r="A61" t="str">
            <v>221-112</v>
          </cell>
          <cell r="B61" t="str">
            <v>Beùton M100 ñaù 4x6 loùt moùng roäng &lt;250cm</v>
          </cell>
          <cell r="C61" t="str">
            <v>m3</v>
          </cell>
          <cell r="D61">
            <v>301180</v>
          </cell>
          <cell r="E61">
            <v>17068</v>
          </cell>
          <cell r="F61">
            <v>7398</v>
          </cell>
        </row>
        <row r="62">
          <cell r="A62" t="str">
            <v>221-122</v>
          </cell>
          <cell r="B62" t="str">
            <v>Beùton M100 ñaù 4x6 loùt moùng roäng &gt;250cm</v>
          </cell>
          <cell r="C62" t="str">
            <v>m3</v>
          </cell>
          <cell r="D62">
            <v>301180</v>
          </cell>
          <cell r="E62">
            <v>12206</v>
          </cell>
          <cell r="F62">
            <v>7398</v>
          </cell>
        </row>
        <row r="63">
          <cell r="A63" t="str">
            <v>202-712</v>
          </cell>
          <cell r="B63" t="str">
            <v>Xaây ñaù cheû 15x20x25 töôøng daøy &lt;30cm, cao &lt;2m VM75</v>
          </cell>
          <cell r="C63" t="str">
            <v>m3</v>
          </cell>
          <cell r="D63">
            <v>349308</v>
          </cell>
          <cell r="E63">
            <v>15393</v>
          </cell>
          <cell r="F63">
            <v>898</v>
          </cell>
        </row>
        <row r="64">
          <cell r="A64" t="str">
            <v>208-222</v>
          </cell>
          <cell r="B64" t="str">
            <v>Xaây töôøng gaïch theû vuõa M75 daày 10cm, cao &lt;4m</v>
          </cell>
          <cell r="C64" t="str">
            <v>m2</v>
          </cell>
          <cell r="D64">
            <v>22236</v>
          </cell>
          <cell r="E64">
            <v>2918</v>
          </cell>
          <cell r="F64">
            <v>257</v>
          </cell>
        </row>
        <row r="65">
          <cell r="A65" t="str">
            <v>208-232</v>
          </cell>
          <cell r="B65" t="str">
            <v>Xaây töôøng gaïch theû vuõa M75 daày 20cm, cao &lt;4m</v>
          </cell>
          <cell r="C65" t="str">
            <v>m2</v>
          </cell>
          <cell r="D65">
            <v>52584</v>
          </cell>
          <cell r="E65">
            <v>4972</v>
          </cell>
          <cell r="F65">
            <v>257</v>
          </cell>
        </row>
        <row r="66">
          <cell r="A66" t="str">
            <v>209-102</v>
          </cell>
          <cell r="B66" t="str">
            <v>Xaây töôøng 10cm, cao &lt;4m vuõa M75 gaïch oáng 8x8x19</v>
          </cell>
          <cell r="C66" t="str">
            <v>m2</v>
          </cell>
          <cell r="D66">
            <v>14197</v>
          </cell>
          <cell r="E66">
            <v>2108</v>
          </cell>
          <cell r="F66">
            <v>257</v>
          </cell>
        </row>
        <row r="67">
          <cell r="A67" t="str">
            <v>209-312</v>
          </cell>
          <cell r="B67" t="str">
            <v>Xaây töôøng 20 cao &lt;4m vuõa M75 gaïch oáng caâu gaïch theû</v>
          </cell>
          <cell r="C67" t="str">
            <v>m2</v>
          </cell>
          <cell r="D67">
            <v>38179</v>
          </cell>
          <cell r="E67">
            <v>5058</v>
          </cell>
          <cell r="F67">
            <v>257</v>
          </cell>
        </row>
        <row r="68">
          <cell r="A68" t="str">
            <v>220-620</v>
          </cell>
          <cell r="B68" t="str">
            <v>Xeáp ñaù khan maùi doác thaúng khoâng chít maïch</v>
          </cell>
          <cell r="C68" t="str">
            <v>m3</v>
          </cell>
          <cell r="D68">
            <v>111701</v>
          </cell>
          <cell r="E68">
            <v>15155</v>
          </cell>
        </row>
        <row r="69">
          <cell r="A69" t="str">
            <v>221-212</v>
          </cell>
          <cell r="B69" t="str">
            <v>Beton M200 ñaù 1x2 moùng baêng roäng &lt;250cm</v>
          </cell>
          <cell r="C69" t="str">
            <v>m3</v>
          </cell>
          <cell r="D69">
            <v>471970</v>
          </cell>
          <cell r="E69">
            <v>22653</v>
          </cell>
          <cell r="F69">
            <v>7681</v>
          </cell>
        </row>
        <row r="70">
          <cell r="A70" t="str">
            <v>221-222</v>
          </cell>
          <cell r="B70" t="str">
            <v>Beton M200 ñaù 1x2 moùng baêng roäng &gt;250cm</v>
          </cell>
          <cell r="C70" t="str">
            <v>m3</v>
          </cell>
          <cell r="D70">
            <v>499457</v>
          </cell>
          <cell r="E70">
            <v>25343</v>
          </cell>
          <cell r="F70">
            <v>7681</v>
          </cell>
        </row>
        <row r="71">
          <cell r="A71" t="str">
            <v>221-223</v>
          </cell>
          <cell r="B71" t="str">
            <v>Beton M250 ñaù 1x2 moùng baêng roäng &gt;250cm</v>
          </cell>
          <cell r="C71" t="str">
            <v>m3</v>
          </cell>
          <cell r="D71">
            <v>549409</v>
          </cell>
          <cell r="E71">
            <v>25343</v>
          </cell>
          <cell r="F71">
            <v>7681</v>
          </cell>
        </row>
        <row r="72">
          <cell r="A72" t="str">
            <v>221-312</v>
          </cell>
          <cell r="B72" t="str">
            <v>Beâ-toâng M200 ñaù 1x2 moùng coät</v>
          </cell>
          <cell r="C72" t="str">
            <v>m3</v>
          </cell>
          <cell r="D72">
            <v>541847</v>
          </cell>
          <cell r="E72">
            <v>35887</v>
          </cell>
          <cell r="F72">
            <v>7681</v>
          </cell>
        </row>
        <row r="73">
          <cell r="A73" t="str">
            <v>221-511</v>
          </cell>
          <cell r="B73" t="str">
            <v xml:space="preserve">Beton neàn M100 ñaù 1x2 </v>
          </cell>
          <cell r="C73" t="str">
            <v>m3</v>
          </cell>
          <cell r="D73">
            <v>360390</v>
          </cell>
          <cell r="E73">
            <v>18826</v>
          </cell>
          <cell r="F73">
            <v>7398</v>
          </cell>
        </row>
        <row r="74">
          <cell r="A74" t="str">
            <v>221-513</v>
          </cell>
          <cell r="B74" t="str">
            <v xml:space="preserve">Beton neàn M200 ñaù 1x2 </v>
          </cell>
          <cell r="C74" t="str">
            <v>m3</v>
          </cell>
          <cell r="D74">
            <v>444163</v>
          </cell>
          <cell r="E74">
            <v>18826</v>
          </cell>
          <cell r="F74">
            <v>7398</v>
          </cell>
        </row>
        <row r="75">
          <cell r="A75" t="str">
            <v>221-513SR</v>
          </cell>
          <cell r="B75" t="str">
            <v>Beâton M250 ñaù 1x2 neàn ñöôøng</v>
          </cell>
          <cell r="C75" t="str">
            <v>m3</v>
          </cell>
          <cell r="D75">
            <v>476899</v>
          </cell>
          <cell r="E75">
            <v>18826</v>
          </cell>
          <cell r="F75">
            <v>7398</v>
          </cell>
        </row>
        <row r="76">
          <cell r="A76" t="str">
            <v>222-412</v>
          </cell>
          <cell r="B76" t="str">
            <v>Beton M200 ñaù 1x2 coå moùng, coät chöõ nhaät</v>
          </cell>
          <cell r="C76" t="str">
            <v>m3</v>
          </cell>
          <cell r="D76">
            <v>659908</v>
          </cell>
          <cell r="E76">
            <v>87014</v>
          </cell>
          <cell r="F76">
            <v>14587</v>
          </cell>
        </row>
        <row r="77">
          <cell r="A77" t="str">
            <v>222-413</v>
          </cell>
          <cell r="B77" t="str">
            <v>Beton M250 ñaù 1x2 coå moùng, coät chöõ nhaät</v>
          </cell>
          <cell r="C77" t="str">
            <v>m3</v>
          </cell>
          <cell r="D77">
            <v>709860</v>
          </cell>
          <cell r="E77">
            <v>87014</v>
          </cell>
          <cell r="F77">
            <v>14587</v>
          </cell>
        </row>
        <row r="78">
          <cell r="A78" t="str">
            <v>224-112</v>
          </cell>
          <cell r="B78" t="str">
            <v>Beton ña, ñaø giaèngø M200 ñaù 1x2</v>
          </cell>
          <cell r="C78" t="str">
            <v>m3</v>
          </cell>
          <cell r="D78">
            <v>626389</v>
          </cell>
          <cell r="E78">
            <v>68281</v>
          </cell>
          <cell r="F78">
            <v>14587</v>
          </cell>
        </row>
        <row r="79">
          <cell r="A79" t="str">
            <v>224-113</v>
          </cell>
          <cell r="B79" t="str">
            <v>Beton ña, ñaø giaèngø M250 ñaù 1x2</v>
          </cell>
          <cell r="C79" t="str">
            <v>m3</v>
          </cell>
          <cell r="D79">
            <v>676342</v>
          </cell>
          <cell r="E79">
            <v>68281</v>
          </cell>
          <cell r="F79">
            <v>14587</v>
          </cell>
        </row>
        <row r="80">
          <cell r="A80" t="str">
            <v>225-112</v>
          </cell>
          <cell r="B80" t="str">
            <v>Beâ-toâng ñaù 1x2 M200 saøn, maùi</v>
          </cell>
          <cell r="C80" t="str">
            <v>m3</v>
          </cell>
          <cell r="D80">
            <v>596272</v>
          </cell>
          <cell r="E80">
            <v>48425</v>
          </cell>
          <cell r="F80">
            <v>12230</v>
          </cell>
        </row>
        <row r="81">
          <cell r="A81" t="str">
            <v>225-113</v>
          </cell>
          <cell r="B81" t="str">
            <v>Beâ-toâng ñaù 1x2 M250 saøn, maùi</v>
          </cell>
          <cell r="C81" t="str">
            <v>m3</v>
          </cell>
          <cell r="D81">
            <v>646225</v>
          </cell>
          <cell r="E81">
            <v>48425</v>
          </cell>
          <cell r="F81">
            <v>12230</v>
          </cell>
        </row>
        <row r="82">
          <cell r="A82" t="str">
            <v>225-212</v>
          </cell>
          <cell r="B82" t="str">
            <v>Beâ-toâng ñaù 1x2 M200 lanh toâ, lanh toâ lieàn maùi haéc, maùng nöôùc, taám ñan</v>
          </cell>
          <cell r="C82" t="str">
            <v>m3</v>
          </cell>
          <cell r="D82">
            <v>596272</v>
          </cell>
          <cell r="E82">
            <v>77394</v>
          </cell>
          <cell r="F82">
            <v>12230</v>
          </cell>
        </row>
        <row r="83">
          <cell r="A83" t="str">
            <v>227-122</v>
          </cell>
          <cell r="B83" t="str">
            <v xml:space="preserve"> Beâ-toâng ñaù 1x2 M200 möông caùp, raõnh nöôùc</v>
          </cell>
          <cell r="C83" t="str">
            <v>m3</v>
          </cell>
          <cell r="D83">
            <v>517227</v>
          </cell>
          <cell r="E83">
            <v>70584</v>
          </cell>
          <cell r="F83">
            <v>5376</v>
          </cell>
        </row>
        <row r="84">
          <cell r="A84" t="str">
            <v>240-110</v>
          </cell>
          <cell r="B84" t="str">
            <v>Gia coâng laép ñaët saét troøn d=&lt;10 moùng</v>
          </cell>
          <cell r="C84" t="str">
            <v>Taán</v>
          </cell>
          <cell r="D84">
            <v>3995100</v>
          </cell>
          <cell r="E84">
            <v>117094</v>
          </cell>
          <cell r="F84">
            <v>20797</v>
          </cell>
        </row>
        <row r="85">
          <cell r="A85" t="str">
            <v>240-120</v>
          </cell>
          <cell r="B85" t="str">
            <v>Gia coâng laép ñaët saét troøn d=&lt;18 moùng</v>
          </cell>
          <cell r="C85" t="str">
            <v>Taán</v>
          </cell>
          <cell r="D85">
            <v>3938460</v>
          </cell>
          <cell r="E85">
            <v>86269</v>
          </cell>
          <cell r="F85">
            <v>87691</v>
          </cell>
        </row>
        <row r="86">
          <cell r="A86" t="str">
            <v>240-130</v>
          </cell>
          <cell r="B86" t="str">
            <v>Gia coâng laép ñaët saét troøn d&gt; 18 moùng</v>
          </cell>
          <cell r="C86" t="str">
            <v>Taán</v>
          </cell>
          <cell r="D86">
            <v>3943500</v>
          </cell>
          <cell r="E86">
            <v>65684</v>
          </cell>
          <cell r="F86">
            <v>88888</v>
          </cell>
        </row>
        <row r="87">
          <cell r="A87" t="str">
            <v>240-411</v>
          </cell>
          <cell r="B87" t="str">
            <v>Gia coâng laép ñaët saét troøn d=&lt;10 truï cao &lt;4m</v>
          </cell>
          <cell r="C87" t="str">
            <v>Taán</v>
          </cell>
          <cell r="D87">
            <v>3995100</v>
          </cell>
          <cell r="E87">
            <v>159213</v>
          </cell>
          <cell r="F87">
            <v>20797</v>
          </cell>
        </row>
        <row r="88">
          <cell r="A88" t="str">
            <v>240-421</v>
          </cell>
          <cell r="B88" t="str">
            <v>Gia coâng laép ñaët saét troøn d=&lt;18 truï cao &lt;4m</v>
          </cell>
          <cell r="C88" t="str">
            <v>Taán</v>
          </cell>
          <cell r="D88">
            <v>3940620</v>
          </cell>
          <cell r="E88">
            <v>110173</v>
          </cell>
          <cell r="F88">
            <v>153605</v>
          </cell>
        </row>
        <row r="89">
          <cell r="A89" t="str">
            <v>240-431</v>
          </cell>
          <cell r="B89" t="str">
            <v>Gia coâng laép ñaët saét troøn d&gt;18 truï cao &lt;4m</v>
          </cell>
          <cell r="C89" t="str">
            <v>Taán</v>
          </cell>
          <cell r="D89">
            <v>3948900</v>
          </cell>
          <cell r="E89">
            <v>93241</v>
          </cell>
          <cell r="F89">
            <v>144715</v>
          </cell>
        </row>
        <row r="90">
          <cell r="A90" t="str">
            <v>240-511</v>
          </cell>
          <cell r="B90" t="str">
            <v xml:space="preserve"> Gia coâng laép ñaët saét troøn d&lt;=10 cho ñaø, giaèng cao &lt;4m</v>
          </cell>
          <cell r="C90" t="str">
            <v>Taán</v>
          </cell>
          <cell r="D90">
            <v>3995100</v>
          </cell>
          <cell r="E90">
            <v>178125</v>
          </cell>
          <cell r="F90">
            <v>20797</v>
          </cell>
        </row>
        <row r="91">
          <cell r="A91" t="str">
            <v>240-521</v>
          </cell>
          <cell r="B91" t="str">
            <v xml:space="preserve"> Gia coâng laép ñaët saét troøn d&lt;=18 cho  ñaø, giaèng cao &lt;4m</v>
          </cell>
          <cell r="C91" t="str">
            <v>Taán</v>
          </cell>
          <cell r="D91">
            <v>3939900</v>
          </cell>
          <cell r="E91">
            <v>110393</v>
          </cell>
          <cell r="F91">
            <v>151575</v>
          </cell>
        </row>
        <row r="92">
          <cell r="A92" t="str">
            <v>240-531</v>
          </cell>
          <cell r="B92" t="str">
            <v xml:space="preserve"> Gia coâng laép ñaët saét troøn d&gt;18 cho ñaø, giaèng cao &lt;4m</v>
          </cell>
          <cell r="C92" t="str">
            <v>Taán</v>
          </cell>
          <cell r="D92">
            <v>3947952</v>
          </cell>
          <cell r="E92">
            <v>100058</v>
          </cell>
          <cell r="F92">
            <v>96500</v>
          </cell>
        </row>
        <row r="93">
          <cell r="A93" t="str">
            <v>240-611</v>
          </cell>
          <cell r="B93" t="str">
            <v>Gia coâng laép ñaët saét troøn d&lt;=10 cho lanh toâ, lanh toâ lieàn maùi haéc cao &lt;4m</v>
          </cell>
          <cell r="C93" t="str">
            <v>Taán</v>
          </cell>
          <cell r="D93">
            <v>3995100</v>
          </cell>
          <cell r="E93">
            <v>238819</v>
          </cell>
          <cell r="F93">
            <v>20797</v>
          </cell>
        </row>
        <row r="94">
          <cell r="A94" t="str">
            <v>240-612</v>
          </cell>
          <cell r="B94" t="str">
            <v>Gia coâng laép ñaët saét troøn d&lt;=10 cho lanh toâ, lanh toâ lieàn maùi haéc cao &gt;4m</v>
          </cell>
          <cell r="C94" t="str">
            <v>Taán</v>
          </cell>
          <cell r="D94">
            <v>3995100</v>
          </cell>
          <cell r="E94">
            <v>243107</v>
          </cell>
          <cell r="F94">
            <v>22451</v>
          </cell>
        </row>
        <row r="95">
          <cell r="A95" t="str">
            <v>240-613</v>
          </cell>
          <cell r="B95" t="str">
            <v>Gia coâng laép ñaët saét troøn d&lt;=18 cho lanh toâ, lanh toâ lieàn maùi haéc cao &lt;4m</v>
          </cell>
          <cell r="C95" t="str">
            <v>Taán</v>
          </cell>
          <cell r="D95">
            <v>3939402</v>
          </cell>
          <cell r="E95">
            <v>226834</v>
          </cell>
          <cell r="F95">
            <v>153034</v>
          </cell>
        </row>
        <row r="96">
          <cell r="A96" t="str">
            <v>240-614</v>
          </cell>
          <cell r="B96" t="str">
            <v>Gia coâng laép ñaët saét troøn d&lt;=18 cho lanh toâ, lanh toâ lieàn maùi haéc cao &gt;4m</v>
          </cell>
          <cell r="C96" t="str">
            <v>Taán</v>
          </cell>
          <cell r="D96">
            <v>3939402</v>
          </cell>
          <cell r="E96">
            <v>230792</v>
          </cell>
          <cell r="F96">
            <v>154688</v>
          </cell>
        </row>
        <row r="97">
          <cell r="A97" t="str">
            <v>240-615</v>
          </cell>
          <cell r="B97" t="str">
            <v>Gia coâng laép ñaët saét troøn d&gt;10 cho lanh toâ, lanh toâ lieàn maùi haéc cao &lt;4m</v>
          </cell>
          <cell r="C97" t="str">
            <v>Taán</v>
          </cell>
          <cell r="D97">
            <v>3943500</v>
          </cell>
          <cell r="E97">
            <v>222766</v>
          </cell>
          <cell r="F97">
            <v>96500</v>
          </cell>
        </row>
        <row r="98">
          <cell r="A98" t="str">
            <v>240-616</v>
          </cell>
          <cell r="B98" t="str">
            <v>Gia coâng laép ñaët saét troøn d&gt;10 cho lanh toâ, lanh toâ lieàn maùi haéc cao &gt;4m</v>
          </cell>
          <cell r="C98" t="str">
            <v>Taán</v>
          </cell>
          <cell r="D98">
            <v>3943500</v>
          </cell>
          <cell r="E98">
            <v>226834</v>
          </cell>
          <cell r="F98">
            <v>98155</v>
          </cell>
        </row>
        <row r="99">
          <cell r="A99" t="str">
            <v>240-621</v>
          </cell>
          <cell r="B99" t="str">
            <v>Gia coâng laép ñaët saét troøn d&lt;=10 cho saøn maùi cao &lt;16m</v>
          </cell>
          <cell r="C99" t="str">
            <v>Taán</v>
          </cell>
          <cell r="D99">
            <v>3995100</v>
          </cell>
          <cell r="E99">
            <v>155221</v>
          </cell>
          <cell r="F99">
            <v>22451</v>
          </cell>
        </row>
        <row r="100">
          <cell r="A100" t="str">
            <v>240-622</v>
          </cell>
          <cell r="B100" t="str">
            <v>Gia coâng laép ñaët saét troøn d&lt;=18 cho saøn maùi cao &lt;16m</v>
          </cell>
          <cell r="C100" t="str">
            <v>Taán</v>
          </cell>
          <cell r="D100">
            <v>3939402</v>
          </cell>
          <cell r="E100">
            <v>117929</v>
          </cell>
          <cell r="F100">
            <v>154688</v>
          </cell>
        </row>
        <row r="101">
          <cell r="A101" t="str">
            <v>240-623</v>
          </cell>
          <cell r="B101" t="str">
            <v>Gia coâng laép ñaët saét troøn d&gt;10 cho saøn maùi cao &lt;16m</v>
          </cell>
          <cell r="C101" t="str">
            <v>Taán</v>
          </cell>
          <cell r="D101">
            <v>3943600</v>
          </cell>
          <cell r="E101">
            <v>89717</v>
          </cell>
          <cell r="F101">
            <v>98218</v>
          </cell>
        </row>
        <row r="102">
          <cell r="A102" t="str">
            <v>240-821</v>
          </cell>
          <cell r="B102" t="str">
            <v xml:space="preserve"> Gia coâng laép ñaët saét troøn d&lt;=10 möông caùp, raõnh nöôùc</v>
          </cell>
          <cell r="C102" t="str">
            <v>Taán</v>
          </cell>
          <cell r="D102">
            <v>3995100</v>
          </cell>
          <cell r="E102">
            <v>118577</v>
          </cell>
          <cell r="F102">
            <v>20797</v>
          </cell>
        </row>
        <row r="103">
          <cell r="A103" t="str">
            <v>240-822</v>
          </cell>
          <cell r="B103" t="str">
            <v xml:space="preserve"> Gia coâng laép ñaët saét troøn d&gt;10 möông caùp, raõnh nöôùc</v>
          </cell>
          <cell r="C103" t="str">
            <v>Taán</v>
          </cell>
          <cell r="D103">
            <v>3943500</v>
          </cell>
          <cell r="E103">
            <v>75016</v>
          </cell>
          <cell r="F103">
            <v>153034</v>
          </cell>
        </row>
        <row r="104">
          <cell r="A104" t="str">
            <v>300-512</v>
          </cell>
          <cell r="B104" t="str">
            <v>Saûn xuaát caáu kieän beùton ñuùc saün M200 ñaù 1x2 taán ñan, maùi haét, lanh toâ</v>
          </cell>
          <cell r="C104" t="str">
            <v>m3</v>
          </cell>
          <cell r="D104">
            <v>442960</v>
          </cell>
          <cell r="E104">
            <v>32066</v>
          </cell>
          <cell r="F104">
            <v>5376</v>
          </cell>
        </row>
        <row r="105">
          <cell r="A105" t="str">
            <v>301-421</v>
          </cell>
          <cell r="B105" t="str">
            <v>Gia coâng laép döïng saét troøn cho beâton ñuùc saün taám ñan, haøng raøo, consol</v>
          </cell>
          <cell r="C105" t="str">
            <v>Taán</v>
          </cell>
          <cell r="D105">
            <v>3995100</v>
          </cell>
          <cell r="E105">
            <v>184838</v>
          </cell>
          <cell r="F105">
            <v>20797</v>
          </cell>
        </row>
        <row r="106">
          <cell r="A106" t="str">
            <v>402-330</v>
          </cell>
          <cell r="B106" t="str">
            <v>Laép döïng cöûa khung nhoâm</v>
          </cell>
          <cell r="C106" t="str">
            <v>m2</v>
          </cell>
          <cell r="D106">
            <v>3552</v>
          </cell>
          <cell r="E106">
            <v>3382</v>
          </cell>
          <cell r="F106">
            <v>0</v>
          </cell>
        </row>
        <row r="107">
          <cell r="A107" t="str">
            <v>402-330B</v>
          </cell>
          <cell r="B107" t="str">
            <v>Gia coâng laép ñaët cöûa hoäc beáp</v>
          </cell>
          <cell r="C107" t="str">
            <v>m2</v>
          </cell>
          <cell r="D107">
            <v>300000</v>
          </cell>
          <cell r="E107">
            <v>3382</v>
          </cell>
          <cell r="F107">
            <v>0</v>
          </cell>
        </row>
        <row r="108">
          <cell r="A108" t="str">
            <v>402-330D1</v>
          </cell>
          <cell r="B108" t="str">
            <v>Gia coâng laép ñaët cöûa ñi kieáng khung nhoâm Ñaøi Loan ( troïn boä caû khoùa, khuyûu aùp löïc)</v>
          </cell>
          <cell r="C108" t="str">
            <v>m2</v>
          </cell>
          <cell r="D108">
            <v>750000</v>
          </cell>
          <cell r="E108">
            <v>3382</v>
          </cell>
          <cell r="F108">
            <v>0</v>
          </cell>
        </row>
        <row r="109">
          <cell r="A109" t="str">
            <v>402-330D2</v>
          </cell>
          <cell r="B109" t="str">
            <v>Gia coâng laép ñaët cöûa ñi nhöïa Ñaøi Loan ( troïn boä caû khoùa, khuyûu aùp löïc)</v>
          </cell>
          <cell r="C109" t="str">
            <v>m2</v>
          </cell>
          <cell r="D109">
            <v>650000</v>
          </cell>
          <cell r="E109">
            <v>3382</v>
          </cell>
          <cell r="F109">
            <v>0</v>
          </cell>
        </row>
        <row r="110">
          <cell r="A110" t="str">
            <v>402-330S</v>
          </cell>
          <cell r="B110" t="str">
            <v>Gia coâng laép ñaët cöûa soå kieáng khung nhoâm Ñaøi Loan ( troïn boä caû khoùa, khuyûu aùp löïc)</v>
          </cell>
          <cell r="C110" t="str">
            <v>m2</v>
          </cell>
          <cell r="D110">
            <v>555000</v>
          </cell>
          <cell r="E110">
            <v>3382</v>
          </cell>
          <cell r="F110">
            <v>0</v>
          </cell>
        </row>
        <row r="111">
          <cell r="A111" t="str">
            <v>500-511</v>
          </cell>
          <cell r="B111" t="str">
            <v xml:space="preserve"> Gia coâng laép ñaët saét hình cho thang saét</v>
          </cell>
          <cell r="C111" t="str">
            <v>Taán</v>
          </cell>
          <cell r="D111">
            <v>4506394</v>
          </cell>
          <cell r="E111">
            <v>320116</v>
          </cell>
          <cell r="F111">
            <v>569259</v>
          </cell>
        </row>
        <row r="112">
          <cell r="A112" t="str">
            <v>500-521</v>
          </cell>
          <cell r="B112" t="str">
            <v xml:space="preserve"> Gia coâng saét hình cho saøn theùp</v>
          </cell>
          <cell r="C112" t="str">
            <v>Taán</v>
          </cell>
          <cell r="D112">
            <v>5229740</v>
          </cell>
          <cell r="E112">
            <v>397607</v>
          </cell>
          <cell r="F112">
            <v>230922</v>
          </cell>
        </row>
        <row r="113">
          <cell r="A113" t="str">
            <v>500-611SR</v>
          </cell>
          <cell r="B113" t="str">
            <v xml:space="preserve"> Gia coâng khung saét hình cho haøng raøo löôùi theùp</v>
          </cell>
          <cell r="C113" t="str">
            <v>Taán</v>
          </cell>
          <cell r="D113">
            <v>5926283</v>
          </cell>
          <cell r="E113">
            <v>320116</v>
          </cell>
          <cell r="F113">
            <v>569259</v>
          </cell>
        </row>
        <row r="114">
          <cell r="A114" t="str">
            <v>500-611</v>
          </cell>
          <cell r="B114" t="str">
            <v>Gia coâng laép ñaët raøo + khung löôùi B40</v>
          </cell>
          <cell r="C114" t="str">
            <v>m2</v>
          </cell>
          <cell r="D114">
            <v>87331</v>
          </cell>
          <cell r="E114">
            <v>13191</v>
          </cell>
          <cell r="F114">
            <v>6344</v>
          </cell>
        </row>
        <row r="115">
          <cell r="A115" t="str">
            <v>505-810</v>
          </cell>
          <cell r="B115" t="str">
            <v>Laép ñaët caáu kieän theùp saøn thao taùc</v>
          </cell>
          <cell r="C115" t="str">
            <v>Taán</v>
          </cell>
          <cell r="D115">
            <v>705600</v>
          </cell>
          <cell r="E115">
            <v>140978</v>
          </cell>
          <cell r="F115">
            <v>379766</v>
          </cell>
        </row>
        <row r="116">
          <cell r="A116" t="str">
            <v>505-810SR</v>
          </cell>
          <cell r="B116" t="str">
            <v>Laép ñaët caáu kieän saét hình möông caùp</v>
          </cell>
          <cell r="C116" t="str">
            <v>Taán</v>
          </cell>
          <cell r="D116">
            <v>705600</v>
          </cell>
          <cell r="E116">
            <v>140978</v>
          </cell>
          <cell r="F116">
            <v>379766</v>
          </cell>
        </row>
        <row r="117">
          <cell r="A117" t="str">
            <v>505-910</v>
          </cell>
          <cell r="B117" t="str">
            <v>Laép ñaët caáu kieân saét hình &lt;50kg baèng thuû coâng</v>
          </cell>
          <cell r="C117" t="str">
            <v>Taán</v>
          </cell>
          <cell r="D117">
            <v>546000</v>
          </cell>
          <cell r="E117">
            <v>126036</v>
          </cell>
          <cell r="F117">
            <v>229970</v>
          </cell>
        </row>
        <row r="118">
          <cell r="A118" t="str">
            <v>651-112</v>
          </cell>
          <cell r="B118" t="str">
            <v>Traùt töôøng daøy 1cm cao&lt;4m vuõa M75</v>
          </cell>
          <cell r="C118" t="str">
            <v>m2</v>
          </cell>
          <cell r="D118">
            <v>3072</v>
          </cell>
          <cell r="E118">
            <v>1506</v>
          </cell>
          <cell r="F118">
            <v>77</v>
          </cell>
        </row>
        <row r="119">
          <cell r="A119" t="str">
            <v>651-132</v>
          </cell>
          <cell r="B119" t="str">
            <v>Traùt töôøng daøy 1,5cm cao&lt;4m vuõa M75</v>
          </cell>
          <cell r="C119" t="str">
            <v>m2</v>
          </cell>
          <cell r="D119">
            <v>4813</v>
          </cell>
          <cell r="E119">
            <v>1506</v>
          </cell>
          <cell r="F119">
            <v>77</v>
          </cell>
        </row>
        <row r="120">
          <cell r="A120" t="str">
            <v>651-212</v>
          </cell>
          <cell r="B120" t="str">
            <v>Traùt truï, coät, caàu thang daøy 1cm  vuõa M75</v>
          </cell>
          <cell r="C120" t="str">
            <v>m2</v>
          </cell>
          <cell r="D120">
            <v>3345</v>
          </cell>
          <cell r="E120">
            <v>5476</v>
          </cell>
          <cell r="F120">
            <v>118</v>
          </cell>
        </row>
        <row r="121">
          <cell r="A121" t="str">
            <v>651-222</v>
          </cell>
          <cell r="B121" t="str">
            <v>Traùt truï, coät, caàu thang daøy 1,5cm  vuõa M75</v>
          </cell>
          <cell r="C121" t="str">
            <v>m2</v>
          </cell>
          <cell r="D121">
            <v>4632</v>
          </cell>
          <cell r="E121">
            <v>5476</v>
          </cell>
          <cell r="F121">
            <v>118</v>
          </cell>
        </row>
        <row r="122">
          <cell r="A122" t="str">
            <v>651-312</v>
          </cell>
          <cell r="B122" t="str">
            <v xml:space="preserve">Traùt ñaø VM75 </v>
          </cell>
          <cell r="C122" t="str">
            <v>m2</v>
          </cell>
          <cell r="D122">
            <v>4609</v>
          </cell>
          <cell r="E122">
            <v>3628</v>
          </cell>
          <cell r="F122">
            <v>118</v>
          </cell>
        </row>
        <row r="123">
          <cell r="A123" t="str">
            <v>651-312SR</v>
          </cell>
          <cell r="B123" t="str">
            <v>Traùt ñaø VM75 daøy 1cm keå caû lôùp baùm dính (VLx1,25, NCx1,1)</v>
          </cell>
          <cell r="C123" t="str">
            <v>m2</v>
          </cell>
          <cell r="D123">
            <v>5761.25</v>
          </cell>
          <cell r="E123">
            <v>3990.8</v>
          </cell>
          <cell r="F123">
            <v>118</v>
          </cell>
        </row>
        <row r="124">
          <cell r="A124" t="str">
            <v>651-322</v>
          </cell>
          <cell r="B124" t="str">
            <v>Traùt traàn VM75</v>
          </cell>
          <cell r="C124" t="str">
            <v>m2</v>
          </cell>
          <cell r="D124">
            <v>4609</v>
          </cell>
          <cell r="E124">
            <v>3299</v>
          </cell>
          <cell r="F124">
            <v>118</v>
          </cell>
        </row>
        <row r="125">
          <cell r="A125" t="str">
            <v>651-422</v>
          </cell>
          <cell r="B125" t="str">
            <v>Traùt gôø chæ vuûa M75</v>
          </cell>
          <cell r="C125" t="str">
            <v>m</v>
          </cell>
          <cell r="D125">
            <v>1152</v>
          </cell>
          <cell r="E125">
            <v>1007</v>
          </cell>
          <cell r="F125">
            <v>118</v>
          </cell>
        </row>
        <row r="126">
          <cell r="A126" t="str">
            <v>651-322SR</v>
          </cell>
          <cell r="B126" t="str">
            <v>Traùt traàn VM75 daøy 1cm keå caû lôùp baùm dính (VLx1,25, NCx1,1)</v>
          </cell>
          <cell r="C126" t="str">
            <v>m2</v>
          </cell>
          <cell r="D126">
            <v>5761.25</v>
          </cell>
          <cell r="E126">
            <v>3990.8</v>
          </cell>
          <cell r="F126">
            <v>118</v>
          </cell>
        </row>
        <row r="127">
          <cell r="A127" t="str">
            <v>653-420</v>
          </cell>
          <cell r="B127" t="str">
            <v>Laùng ñaù maøi baät tam caáp vaø saûnh</v>
          </cell>
          <cell r="C127" t="str">
            <v>m2</v>
          </cell>
          <cell r="D127">
            <v>33128</v>
          </cell>
          <cell r="E127">
            <v>11545</v>
          </cell>
          <cell r="F127">
            <v>0</v>
          </cell>
        </row>
        <row r="128">
          <cell r="A128" t="str">
            <v>662-110</v>
          </cell>
          <cell r="B128" t="str">
            <v>Oáp gaïch men 15x15 VM75 töôøng &lt;4m</v>
          </cell>
          <cell r="C128" t="str">
            <v>m2</v>
          </cell>
          <cell r="D128">
            <v>48300</v>
          </cell>
          <cell r="E128">
            <v>7554</v>
          </cell>
          <cell r="F128">
            <v>0</v>
          </cell>
        </row>
        <row r="129">
          <cell r="A129" t="str">
            <v>671-233</v>
          </cell>
          <cell r="B129" t="str">
            <v>Laùng neàn vöõa M100 daày 3cm cao &lt;4m</v>
          </cell>
          <cell r="C129" t="str">
            <v>m2</v>
          </cell>
          <cell r="D129">
            <v>11255</v>
          </cell>
          <cell r="E129">
            <v>1374</v>
          </cell>
          <cell r="F129">
            <v>103</v>
          </cell>
        </row>
        <row r="130">
          <cell r="A130" t="str">
            <v>672-110</v>
          </cell>
          <cell r="B130" t="str">
            <v>Laùng vöõa M75 daøy 1cm seânoâ, maùi haêt, maùng nöôùc</v>
          </cell>
          <cell r="C130" t="str">
            <v>m2</v>
          </cell>
          <cell r="D130">
            <v>3328</v>
          </cell>
          <cell r="E130">
            <v>1297</v>
          </cell>
          <cell r="F130">
            <v>77</v>
          </cell>
        </row>
        <row r="131">
          <cell r="A131" t="str">
            <v>672-122</v>
          </cell>
          <cell r="B131" t="str">
            <v>Laùng vöõa M100 daøy 2cm beå nöôùc, gieáng nöôùc, gieáng caùp</v>
          </cell>
          <cell r="C131" t="str">
            <v>m2</v>
          </cell>
          <cell r="D131">
            <v>7171</v>
          </cell>
          <cell r="E131">
            <v>1561</v>
          </cell>
          <cell r="F131">
            <v>77</v>
          </cell>
        </row>
        <row r="132">
          <cell r="A132" t="str">
            <v>684-112</v>
          </cell>
          <cell r="B132" t="str">
            <v>Laùt gach cement 30x30 VM75 cao &lt;4m</v>
          </cell>
          <cell r="C132" t="str">
            <v>m2</v>
          </cell>
          <cell r="D132">
            <v>30653</v>
          </cell>
          <cell r="E132">
            <v>1902</v>
          </cell>
          <cell r="F132">
            <v>0</v>
          </cell>
        </row>
        <row r="133">
          <cell r="A133" t="str">
            <v>684-112SR</v>
          </cell>
          <cell r="B133" t="str">
            <v xml:space="preserve">Laùt gach ñaát nung </v>
          </cell>
          <cell r="C133" t="str">
            <v>m2</v>
          </cell>
          <cell r="D133">
            <v>42154</v>
          </cell>
          <cell r="E133">
            <v>1902</v>
          </cell>
          <cell r="F133">
            <v>0</v>
          </cell>
        </row>
        <row r="134">
          <cell r="A134" t="str">
            <v>685-210</v>
          </cell>
          <cell r="B134" t="str">
            <v>Laùt gach ceramic cao &lt;4m</v>
          </cell>
          <cell r="C134" t="str">
            <v>m2</v>
          </cell>
          <cell r="D134">
            <v>116241</v>
          </cell>
          <cell r="E134">
            <v>2142</v>
          </cell>
          <cell r="F134">
            <v>0</v>
          </cell>
        </row>
        <row r="135">
          <cell r="A135" t="str">
            <v>702-310</v>
          </cell>
          <cell r="B135" t="str">
            <v>Baû mactit töôøng</v>
          </cell>
          <cell r="C135" t="str">
            <v>m2</v>
          </cell>
          <cell r="D135">
            <v>3460</v>
          </cell>
          <cell r="E135">
            <v>3382</v>
          </cell>
          <cell r="F135">
            <v>0</v>
          </cell>
        </row>
        <row r="136">
          <cell r="A136" t="str">
            <v>702-320</v>
          </cell>
          <cell r="B136" t="str">
            <v>Baû mactit coät, daàm, traàn</v>
          </cell>
          <cell r="C136" t="str">
            <v>m2</v>
          </cell>
          <cell r="D136">
            <v>3460</v>
          </cell>
          <cell r="E136">
            <v>4059</v>
          </cell>
          <cell r="F136">
            <v>0</v>
          </cell>
        </row>
        <row r="137">
          <cell r="A137" t="str">
            <v>702-400</v>
          </cell>
          <cell r="B137" t="str">
            <v>Queùt Flinkote 3 nöôùc choáng thaám cho seno, oâvaêngâ</v>
          </cell>
          <cell r="C137" t="str">
            <v>m2</v>
          </cell>
          <cell r="D137">
            <v>11813</v>
          </cell>
          <cell r="E137">
            <v>259</v>
          </cell>
          <cell r="F137">
            <v>0</v>
          </cell>
        </row>
        <row r="138">
          <cell r="A138" t="str">
            <v>703-430</v>
          </cell>
          <cell r="B138" t="str">
            <v>Sôn 2 lôùp cho saét theùp caùc loaïi</v>
          </cell>
          <cell r="C138" t="str">
            <v>m2</v>
          </cell>
          <cell r="D138">
            <v>4974</v>
          </cell>
          <cell r="E138">
            <v>659</v>
          </cell>
        </row>
        <row r="139">
          <cell r="A139" t="str">
            <v>703-430CR</v>
          </cell>
          <cell r="B139" t="str">
            <v xml:space="preserve">Sôn choáng ró 2 lôùp cho caáu kieän saét hình </v>
          </cell>
          <cell r="C139" t="str">
            <v>m2</v>
          </cell>
          <cell r="D139">
            <v>4974</v>
          </cell>
          <cell r="E139">
            <v>659</v>
          </cell>
        </row>
        <row r="140">
          <cell r="A140" t="str">
            <v>703-430D</v>
          </cell>
          <cell r="B140" t="str">
            <v>Sôn daàu 2 lôùp cho caáu kieän saét hình</v>
          </cell>
          <cell r="C140" t="str">
            <v>m2</v>
          </cell>
          <cell r="D140">
            <v>4974</v>
          </cell>
          <cell r="E140">
            <v>659</v>
          </cell>
        </row>
        <row r="141">
          <cell r="A141" t="str">
            <v>703-510</v>
          </cell>
          <cell r="B141" t="str">
            <v>Sôn nöôùc vaøo caùc keát caáu ñaõ baû</v>
          </cell>
          <cell r="C141" t="str">
            <v>m2</v>
          </cell>
          <cell r="D141">
            <v>3384</v>
          </cell>
          <cell r="E141">
            <v>507</v>
          </cell>
          <cell r="F141">
            <v>0</v>
          </cell>
        </row>
        <row r="142">
          <cell r="A142" t="str">
            <v>704-110</v>
          </cell>
          <cell r="B142" t="str">
            <v>Queùt bitum noùng vaøo töôøng</v>
          </cell>
          <cell r="C142" t="str">
            <v>m2</v>
          </cell>
          <cell r="D142">
            <v>7315</v>
          </cell>
          <cell r="E142">
            <v>757</v>
          </cell>
          <cell r="F142">
            <v>0</v>
          </cell>
        </row>
        <row r="143">
          <cell r="A143" t="str">
            <v>704-220</v>
          </cell>
          <cell r="B143" t="str">
            <v>Queùt bitum  2 nöôùc+2 lôùp giaáy daàu</v>
          </cell>
          <cell r="C143" t="str">
            <v>m2</v>
          </cell>
          <cell r="D143">
            <v>25949</v>
          </cell>
          <cell r="E143">
            <v>4324</v>
          </cell>
          <cell r="F143">
            <v>0</v>
          </cell>
        </row>
        <row r="144">
          <cell r="A144" t="str">
            <v>704-220SR</v>
          </cell>
          <cell r="B144" t="str">
            <v>Queùt Flinkote 2 nöôùc+2 lôùp giaáy daàu cho maùi vaø saûnh</v>
          </cell>
          <cell r="C144" t="str">
            <v>m2</v>
          </cell>
          <cell r="D144">
            <v>18678</v>
          </cell>
          <cell r="E144">
            <v>4324</v>
          </cell>
          <cell r="F144">
            <v>0</v>
          </cell>
        </row>
        <row r="145">
          <cell r="A145" t="str">
            <v>704-320</v>
          </cell>
          <cell r="B145" t="str">
            <v>Queùt bitum  3 nöôùc+2 lôùp bao taûi</v>
          </cell>
          <cell r="C145" t="str">
            <v>m2</v>
          </cell>
          <cell r="D145">
            <v>23109</v>
          </cell>
          <cell r="E145">
            <v>8215</v>
          </cell>
          <cell r="F145">
            <v>0</v>
          </cell>
        </row>
        <row r="146">
          <cell r="A146" t="str">
            <v>704-320SR</v>
          </cell>
          <cell r="B146" t="str">
            <v>Cheøn nhöïa loûng</v>
          </cell>
          <cell r="C146" t="str">
            <v>m2</v>
          </cell>
          <cell r="D146">
            <v>27213</v>
          </cell>
          <cell r="E146">
            <v>8215</v>
          </cell>
          <cell r="F146">
            <v>0</v>
          </cell>
        </row>
        <row r="147">
          <cell r="A147" t="str">
            <v>B13-4/CÑ79/12</v>
          </cell>
          <cell r="B147" t="str">
            <v xml:space="preserve"> Traûi ñaù 1x2 saân traïm</v>
          </cell>
          <cell r="C147" t="str">
            <v>m3</v>
          </cell>
          <cell r="D147">
            <v>121800</v>
          </cell>
          <cell r="E147">
            <v>8023</v>
          </cell>
        </row>
        <row r="148">
          <cell r="A148" t="str">
            <v>B13-4/CÑ79/24</v>
          </cell>
          <cell r="B148" t="str">
            <v>Saép ñaù daêm 2x4 baèng thuû coâng sau moá caàu, thaân coáng, töôøng ñaàu</v>
          </cell>
          <cell r="C148" t="str">
            <v>m3</v>
          </cell>
          <cell r="D148">
            <v>121800</v>
          </cell>
          <cell r="E148">
            <v>8023</v>
          </cell>
        </row>
        <row r="149">
          <cell r="A149" t="str">
            <v>B13-4/CÑ79/57</v>
          </cell>
          <cell r="B149" t="str">
            <v>Xeáp ñaù 5x7 choáng chaùy cho MBA löïc</v>
          </cell>
          <cell r="C149" t="str">
            <v>m3</v>
          </cell>
          <cell r="D149">
            <v>121800</v>
          </cell>
          <cell r="E149">
            <v>8023</v>
          </cell>
          <cell r="F149">
            <v>1377700</v>
          </cell>
        </row>
        <row r="150">
          <cell r="A150" t="str">
            <v>B3-13/CÑ79</v>
          </cell>
          <cell r="B150" t="str">
            <v>Laøm laêng tru thoaùt nöôùc (ñaù 4x6,1x2 )</v>
          </cell>
          <cell r="C150" t="str">
            <v>100m3</v>
          </cell>
          <cell r="D150">
            <v>18384400</v>
          </cell>
          <cell r="E150">
            <v>689400</v>
          </cell>
          <cell r="F150">
            <v>1377700</v>
          </cell>
        </row>
        <row r="151">
          <cell r="A151" t="str">
            <v>B3-13e/CÑ79/12</v>
          </cell>
          <cell r="B151" t="str">
            <v xml:space="preserve"> Ñaù vuïn xeáp chaân taluy
 (ñaù 5x7 keïp ñaù1x2,ñaù maït) </v>
          </cell>
          <cell r="C151" t="str">
            <v>100m3</v>
          </cell>
          <cell r="D151">
            <v>16752000</v>
          </cell>
          <cell r="E151">
            <v>689400</v>
          </cell>
          <cell r="F151">
            <v>1377700</v>
          </cell>
        </row>
        <row r="152">
          <cell r="A152" t="str">
            <v>B3-13e/CÑ79/57P</v>
          </cell>
          <cell r="B152" t="str">
            <v>Laøm moùng ñöôøng ñaù 5x7 cheøn phuùn daøy 0,2m</v>
          </cell>
          <cell r="C152" t="str">
            <v>100m3</v>
          </cell>
          <cell r="D152">
            <v>16752000</v>
          </cell>
          <cell r="E152">
            <v>689400</v>
          </cell>
          <cell r="F152">
            <v>1377700</v>
          </cell>
        </row>
        <row r="153">
          <cell r="A153" t="str">
            <v>B3-13e/CÑ79/46C</v>
          </cell>
          <cell r="B153" t="str">
            <v>Laøm moùng ñaù 4x6 keïp caùt daøy 0,2m</v>
          </cell>
          <cell r="C153" t="str">
            <v>100m3</v>
          </cell>
          <cell r="D153">
            <v>16752000</v>
          </cell>
          <cell r="E153">
            <v>689400</v>
          </cell>
          <cell r="F153">
            <v>1377700</v>
          </cell>
        </row>
        <row r="154">
          <cell r="A154" t="str">
            <v>B3-13e/CÑ79/57C</v>
          </cell>
          <cell r="B154" t="str">
            <v>Laøm moùng ñaù 5x7 keïp caùt daøy 0,2m</v>
          </cell>
          <cell r="C154" t="str">
            <v>100m3</v>
          </cell>
          <cell r="D154">
            <v>16752000</v>
          </cell>
          <cell r="E154">
            <v>689400</v>
          </cell>
          <cell r="F154">
            <v>1377700</v>
          </cell>
        </row>
        <row r="155">
          <cell r="A155" t="str">
            <v>B3-14eù/CÑ79</v>
          </cell>
          <cell r="B155" t="str">
            <v>Traõi caùn ñaù mi 25l/m2 ; =4.47*0.025</v>
          </cell>
          <cell r="C155" t="str">
            <v>100m3</v>
          </cell>
          <cell r="D155">
            <v>15828000</v>
          </cell>
          <cell r="E155">
            <v>41877</v>
          </cell>
          <cell r="F155">
            <v>834610</v>
          </cell>
        </row>
        <row r="156">
          <cell r="A156" t="str">
            <v>B3-3/CÑ79</v>
          </cell>
          <cell r="B156" t="str">
            <v>Caùn nguyeân thoå</v>
          </cell>
          <cell r="C156" t="str">
            <v>100m2</v>
          </cell>
          <cell r="D156">
            <v>278310</v>
          </cell>
          <cell r="E156">
            <v>1441</v>
          </cell>
          <cell r="F156">
            <v>22284</v>
          </cell>
        </row>
        <row r="157">
          <cell r="A157" t="str">
            <v>K0-001</v>
          </cell>
          <cell r="B157" t="str">
            <v>Laép ñaët lavabo</v>
          </cell>
          <cell r="C157" t="str">
            <v>Boä</v>
          </cell>
          <cell r="D157">
            <v>278310</v>
          </cell>
          <cell r="E157">
            <v>35485</v>
          </cell>
          <cell r="F157">
            <v>0</v>
          </cell>
        </row>
        <row r="158">
          <cell r="A158" t="str">
            <v>K0-201</v>
          </cell>
          <cell r="B158" t="str">
            <v>Laép ñaët baøn caàu beät</v>
          </cell>
          <cell r="C158" t="str">
            <v>Boä</v>
          </cell>
          <cell r="D158">
            <v>565369</v>
          </cell>
          <cell r="E158">
            <v>34679</v>
          </cell>
          <cell r="F158">
            <v>0</v>
          </cell>
        </row>
        <row r="159">
          <cell r="A159" t="str">
            <v>K0-501</v>
          </cell>
          <cell r="B159" t="str">
            <v>Laép voøi (1 voøi) taém höông sen</v>
          </cell>
          <cell r="C159" t="str">
            <v>Boä</v>
          </cell>
          <cell r="D159">
            <v>145642</v>
          </cell>
          <cell r="E159">
            <v>30243</v>
          </cell>
          <cell r="F159">
            <v>0</v>
          </cell>
        </row>
        <row r="160">
          <cell r="A160" t="str">
            <v>K1-021</v>
          </cell>
          <cell r="B160" t="str">
            <v>Laép ñaët oáng STK D26/34</v>
          </cell>
          <cell r="C160" t="str">
            <v>m</v>
          </cell>
          <cell r="D160">
            <v>24122</v>
          </cell>
          <cell r="E160">
            <v>4462</v>
          </cell>
          <cell r="F160">
            <v>0</v>
          </cell>
        </row>
        <row r="161">
          <cell r="A161" t="str">
            <v>K1-051</v>
          </cell>
          <cell r="B161" t="str">
            <v>Laép ñaët oáng STK D50/60</v>
          </cell>
          <cell r="C161" t="str">
            <v>m</v>
          </cell>
          <cell r="D161">
            <v>46431</v>
          </cell>
          <cell r="E161">
            <v>6431</v>
          </cell>
          <cell r="F161">
            <v>0</v>
          </cell>
        </row>
        <row r="162">
          <cell r="A162" t="str">
            <v>K1-051SR</v>
          </cell>
          <cell r="B162" t="str">
            <v>Laép ñaët oáng theùp D168/4mm coät</v>
          </cell>
          <cell r="C162" t="str">
            <v>m</v>
          </cell>
          <cell r="D162">
            <v>180000</v>
          </cell>
          <cell r="E162">
            <v>19293</v>
          </cell>
          <cell r="F162">
            <v>0</v>
          </cell>
        </row>
        <row r="163">
          <cell r="A163" t="str">
            <v>K1-051x3SR</v>
          </cell>
          <cell r="B163" t="str">
            <v>Laép ñaët oáng STK D140 noái MBA vaø Beå daàu söï coá</v>
          </cell>
          <cell r="C163" t="str">
            <v>m</v>
          </cell>
          <cell r="D163">
            <v>139293</v>
          </cell>
          <cell r="E163">
            <v>19293</v>
          </cell>
          <cell r="F163">
            <v>0</v>
          </cell>
        </row>
        <row r="164">
          <cell r="A164" t="str">
            <v>K1-111</v>
          </cell>
          <cell r="B164" t="str">
            <v xml:space="preserve">Laép ñaët oáng PVC D21                                  </v>
          </cell>
          <cell r="C164" t="str">
            <v>m</v>
          </cell>
          <cell r="D164">
            <v>3859</v>
          </cell>
          <cell r="E164">
            <v>2685</v>
          </cell>
          <cell r="F164">
            <v>0</v>
          </cell>
        </row>
        <row r="165">
          <cell r="A165" t="str">
            <v>K1-151</v>
          </cell>
          <cell r="B165" t="str">
            <v>Laép ñaët oáng PVC D50 ( thoaùt aåm )</v>
          </cell>
          <cell r="C165" t="str">
            <v>m</v>
          </cell>
          <cell r="D165">
            <v>10553</v>
          </cell>
          <cell r="E165">
            <v>4502</v>
          </cell>
          <cell r="F165">
            <v>0</v>
          </cell>
        </row>
        <row r="166">
          <cell r="A166" t="str">
            <v>K1-151SR</v>
          </cell>
          <cell r="B166" t="str">
            <v xml:space="preserve">Laép oáng PVC D60                                       </v>
          </cell>
          <cell r="C166" t="str">
            <v>m</v>
          </cell>
          <cell r="D166">
            <v>9919</v>
          </cell>
          <cell r="E166">
            <v>4502</v>
          </cell>
          <cell r="F166">
            <v>0</v>
          </cell>
        </row>
        <row r="167">
          <cell r="A167" t="str">
            <v>K1-151SR2</v>
          </cell>
          <cell r="B167" t="str">
            <v>Laép ñaët oáng PVC D114</v>
          </cell>
          <cell r="C167" t="str">
            <v>m</v>
          </cell>
          <cell r="D167">
            <v>21106</v>
          </cell>
          <cell r="E167">
            <v>9004</v>
          </cell>
          <cell r="F167">
            <v>0</v>
          </cell>
        </row>
        <row r="168">
          <cell r="A168" t="str">
            <v>K1-151SR4</v>
          </cell>
          <cell r="B168" t="str">
            <v>Laép ñaët oáng PVC D220</v>
          </cell>
          <cell r="C168" t="str">
            <v>m</v>
          </cell>
          <cell r="D168">
            <v>42212</v>
          </cell>
          <cell r="E168">
            <v>18008</v>
          </cell>
          <cell r="F168">
            <v>0</v>
          </cell>
        </row>
        <row r="169">
          <cell r="A169" t="str">
            <v>K2-451</v>
          </cell>
          <cell r="B169" t="str">
            <v>Saûn xuaát laép ñaët oáng manchon STK D50x15</v>
          </cell>
          <cell r="C169" t="str">
            <v>Caùi</v>
          </cell>
          <cell r="D169">
            <v>6099</v>
          </cell>
          <cell r="E169">
            <v>2278</v>
          </cell>
        </row>
        <row r="170">
          <cell r="A170" t="str">
            <v>K2-451SR3</v>
          </cell>
          <cell r="B170" t="str">
            <v xml:space="preserve">Saûn xuaát laép ñaët oáng manchon STK D140 </v>
          </cell>
          <cell r="C170" t="str">
            <v>Caùi</v>
          </cell>
          <cell r="D170">
            <v>18297</v>
          </cell>
          <cell r="E170">
            <v>6834</v>
          </cell>
          <cell r="F170">
            <v>0</v>
          </cell>
        </row>
        <row r="171">
          <cell r="A171" t="str">
            <v>K2-702</v>
          </cell>
          <cell r="B171" t="str">
            <v>Laép ñaët co PVC D21</v>
          </cell>
          <cell r="C171" t="str">
            <v>Caùi</v>
          </cell>
          <cell r="D171">
            <v>1042</v>
          </cell>
          <cell r="E171">
            <v>624</v>
          </cell>
          <cell r="F171">
            <v>0</v>
          </cell>
        </row>
        <row r="172">
          <cell r="A172" t="str">
            <v>K2-706</v>
          </cell>
          <cell r="B172" t="str">
            <v xml:space="preserve">Laép ñaët co PVC D60  </v>
          </cell>
          <cell r="C172" t="str">
            <v>Caùi</v>
          </cell>
          <cell r="D172">
            <v>4891</v>
          </cell>
          <cell r="E172">
            <v>1595</v>
          </cell>
          <cell r="F172">
            <v>0</v>
          </cell>
        </row>
        <row r="173">
          <cell r="A173" t="str">
            <v>K2-706SR2</v>
          </cell>
          <cell r="B173" t="str">
            <v>Laép ñaët co PVC D100</v>
          </cell>
          <cell r="C173" t="str">
            <v>Caùi</v>
          </cell>
          <cell r="D173">
            <v>9782</v>
          </cell>
          <cell r="E173">
            <v>3190</v>
          </cell>
          <cell r="F173">
            <v>0</v>
          </cell>
        </row>
        <row r="174">
          <cell r="A174" t="str">
            <v>K2-806</v>
          </cell>
          <cell r="B174" t="str">
            <v>Laép ñaët manchon PVC D60</v>
          </cell>
          <cell r="C174" t="str">
            <v>Caùi</v>
          </cell>
          <cell r="D174">
            <v>1605</v>
          </cell>
          <cell r="E174">
            <v>1595</v>
          </cell>
          <cell r="F174">
            <v>0</v>
          </cell>
        </row>
        <row r="175">
          <cell r="A175" t="str">
            <v>K2-806SR2</v>
          </cell>
          <cell r="B175" t="str">
            <v>Laép ñaët manchon PVC D114</v>
          </cell>
          <cell r="C175" t="str">
            <v>Caùi</v>
          </cell>
          <cell r="D175">
            <v>3210</v>
          </cell>
          <cell r="E175">
            <v>3190</v>
          </cell>
          <cell r="F175">
            <v>0</v>
          </cell>
        </row>
        <row r="176">
          <cell r="A176" t="str">
            <v>K2-902</v>
          </cell>
          <cell r="B176" t="str">
            <v>Laép ñaët Teâ PVC D21</v>
          </cell>
          <cell r="C176" t="str">
            <v>Caùi</v>
          </cell>
          <cell r="D176">
            <v>1250</v>
          </cell>
          <cell r="E176">
            <v>936</v>
          </cell>
          <cell r="F176">
            <v>0</v>
          </cell>
        </row>
        <row r="177">
          <cell r="A177" t="str">
            <v>K2-906</v>
          </cell>
          <cell r="B177" t="str">
            <v>Laép ñaët Teâ PVC D50</v>
          </cell>
          <cell r="C177" t="str">
            <v>Caùi</v>
          </cell>
          <cell r="D177">
            <v>7540</v>
          </cell>
          <cell r="E177">
            <v>2392</v>
          </cell>
          <cell r="F177">
            <v>0</v>
          </cell>
        </row>
        <row r="178">
          <cell r="A178" t="str">
            <v>K2-906SR2</v>
          </cell>
          <cell r="B178" t="str">
            <v>Laép ñaët Teâ PVC D100</v>
          </cell>
          <cell r="C178" t="str">
            <v>Caùi</v>
          </cell>
          <cell r="D178">
            <v>15080</v>
          </cell>
          <cell r="E178">
            <v>4784</v>
          </cell>
          <cell r="F178">
            <v>0</v>
          </cell>
        </row>
        <row r="179">
          <cell r="A179" t="str">
            <v>K4-011</v>
          </cell>
          <cell r="B179" t="str">
            <v>Laép pheåu thu  nöôÙc baèng gang</v>
          </cell>
          <cell r="C179" t="str">
            <v>Caùi</v>
          </cell>
          <cell r="D179">
            <v>10172</v>
          </cell>
          <cell r="E179">
            <v>3724</v>
          </cell>
          <cell r="F179">
            <v>0</v>
          </cell>
        </row>
        <row r="180">
          <cell r="A180" t="str">
            <v>K4-201</v>
          </cell>
          <cell r="B180" t="str">
            <v>Laép ñaët göông soi 60x40x5</v>
          </cell>
          <cell r="C180" t="str">
            <v>boä</v>
          </cell>
          <cell r="D180">
            <v>60270</v>
          </cell>
          <cell r="E180">
            <v>1585</v>
          </cell>
          <cell r="F180">
            <v>0</v>
          </cell>
        </row>
        <row r="181">
          <cell r="A181" t="str">
            <v>K4-232</v>
          </cell>
          <cell r="B181" t="str">
            <v>Hoäp ñöïng giaáy veä sinh</v>
          </cell>
          <cell r="C181" t="str">
            <v>boä</v>
          </cell>
          <cell r="D181">
            <v>5539</v>
          </cell>
          <cell r="E181">
            <v>892</v>
          </cell>
          <cell r="F181">
            <v>0</v>
          </cell>
        </row>
        <row r="182">
          <cell r="A182" t="str">
            <v>050-511/3285</v>
          </cell>
          <cell r="B182" t="str">
            <v>Laép ñaët daøn tru coångï vaø giaù ñôû 110kV</v>
          </cell>
          <cell r="C182" t="str">
            <v>Taán</v>
          </cell>
          <cell r="D182">
            <v>9726000</v>
          </cell>
          <cell r="E182">
            <v>203824</v>
          </cell>
          <cell r="F182">
            <v>62380</v>
          </cell>
        </row>
        <row r="183">
          <cell r="A183" t="str">
            <v>ÑM-3285</v>
          </cell>
          <cell r="B183" t="str">
            <v>Gia coâng maï keõm caáu kieän saét hình</v>
          </cell>
          <cell r="C183" t="str">
            <v>Taán</v>
          </cell>
          <cell r="D183">
            <v>10500000</v>
          </cell>
          <cell r="E183">
            <v>0</v>
          </cell>
          <cell r="F183">
            <v>0</v>
          </cell>
        </row>
        <row r="184">
          <cell r="A184" t="str">
            <v>ÑM-3285/1</v>
          </cell>
          <cell r="B184" t="str">
            <v>Saét hình thaønh phaåm cho truï vaø giaù ñôû 110kV</v>
          </cell>
          <cell r="C184" t="str">
            <v>Taán</v>
          </cell>
          <cell r="D184">
            <v>9726000</v>
          </cell>
          <cell r="E184">
            <v>0</v>
          </cell>
          <cell r="F184">
            <v>0</v>
          </cell>
        </row>
        <row r="185">
          <cell r="A185" t="str">
            <v>ÑM-3285/2</v>
          </cell>
          <cell r="B185" t="str">
            <v>Saét hình thaønh phaåm cho xaø daøn 110kV</v>
          </cell>
          <cell r="C185" t="str">
            <v>Taán</v>
          </cell>
          <cell r="D185">
            <v>10500000</v>
          </cell>
          <cell r="E185">
            <v>0</v>
          </cell>
          <cell r="F185">
            <v>0</v>
          </cell>
        </row>
        <row r="186">
          <cell r="A186" t="str">
            <v>VC-03B</v>
          </cell>
          <cell r="B186" t="str">
            <v>Boác xuùc ñaát thöøa leân xuoáng ,tôi x1.3</v>
          </cell>
          <cell r="C186" t="str">
            <v>m3</v>
          </cell>
          <cell r="D186">
            <v>0</v>
          </cell>
          <cell r="E186">
            <v>1882</v>
          </cell>
          <cell r="F186">
            <v>0</v>
          </cell>
        </row>
        <row r="187">
          <cell r="A187" t="str">
            <v>VC-03C</v>
          </cell>
          <cell r="B187" t="str">
            <v>Chuyeån  ñaát thöøa baèng xe cuùtkít cly 200m</v>
          </cell>
          <cell r="C187" t="str">
            <v>m3</v>
          </cell>
          <cell r="D187">
            <v>0</v>
          </cell>
          <cell r="E187">
            <v>6653</v>
          </cell>
          <cell r="F187">
            <v>0</v>
          </cell>
        </row>
        <row r="188">
          <cell r="A188" t="str">
            <v>TAM TINH</v>
          </cell>
          <cell r="B188" t="str">
            <v xml:space="preserve"> Gia coâng laép ñaët baûn leà F20 </v>
          </cell>
          <cell r="C188" t="str">
            <v>boä</v>
          </cell>
          <cell r="D188">
            <v>20000</v>
          </cell>
          <cell r="E188">
            <v>1000</v>
          </cell>
        </row>
        <row r="189">
          <cell r="A189" t="str">
            <v>TT1</v>
          </cell>
          <cell r="B189" t="str">
            <v xml:space="preserve"> Gia coâng laép ñaët boulon F12x100 </v>
          </cell>
          <cell r="C189" t="str">
            <v>boä</v>
          </cell>
          <cell r="D189">
            <v>2300</v>
          </cell>
        </row>
        <row r="190">
          <cell r="A190" t="str">
            <v>TT2</v>
          </cell>
          <cell r="B190" t="str">
            <v xml:space="preserve"> Gia coâng laép ñaët baûn leà F20 </v>
          </cell>
          <cell r="C190" t="str">
            <v>boä</v>
          </cell>
          <cell r="D190">
            <v>20000</v>
          </cell>
          <cell r="E190">
            <v>1000</v>
          </cell>
        </row>
        <row r="191">
          <cell r="A191" t="str">
            <v>TT3</v>
          </cell>
          <cell r="B191" t="str">
            <v>Gia coâng ñònh vò buloâng neo ( Vaät lieäu B caáp)</v>
          </cell>
          <cell r="C191" t="str">
            <v>Boä</v>
          </cell>
          <cell r="D191">
            <v>27000</v>
          </cell>
          <cell r="E191">
            <v>6000</v>
          </cell>
        </row>
        <row r="192">
          <cell r="A192" t="str">
            <v>TT4</v>
          </cell>
          <cell r="B192" t="str">
            <v>6 moùng choáng seùt 110 KV ( 3 truï 3,5m vaø 3   tru 2,5m) : M20 - 500
= 6*4</v>
          </cell>
          <cell r="C192" t="str">
            <v>Boä</v>
          </cell>
          <cell r="D192">
            <v>20000</v>
          </cell>
          <cell r="E192">
            <v>6000</v>
          </cell>
        </row>
        <row r="193">
          <cell r="A193" t="str">
            <v>TT5</v>
          </cell>
          <cell r="B193" t="str">
            <v>3 moùng DCL 110KV : M24 - 600
=3*8</v>
          </cell>
          <cell r="C193" t="str">
            <v>Boä</v>
          </cell>
          <cell r="D193">
            <v>27000</v>
          </cell>
          <cell r="E193">
            <v>6000</v>
          </cell>
        </row>
        <row r="194">
          <cell r="A194" t="str">
            <v>TT6</v>
          </cell>
          <cell r="B194" t="str">
            <v>9 moùng (2 söù ñôû 110KV + 3 TU + 3 TI+1MBATD ) : M16-500 =9*8</v>
          </cell>
          <cell r="C194" t="str">
            <v>Boä</v>
          </cell>
          <cell r="D194">
            <v>16000</v>
          </cell>
          <cell r="E194">
            <v>6000</v>
          </cell>
        </row>
        <row r="195">
          <cell r="A195" t="str">
            <v>TT7</v>
          </cell>
          <cell r="B195" t="str">
            <v>1 maùy caét 110KV: M24-600/200
=1*12</v>
          </cell>
          <cell r="C195" t="str">
            <v>Boä</v>
          </cell>
          <cell r="D195">
            <v>27000</v>
          </cell>
          <cell r="E195">
            <v>6000</v>
          </cell>
        </row>
        <row r="196">
          <cell r="A196" t="str">
            <v>TT8</v>
          </cell>
          <cell r="B196" t="str">
            <v>4 moùng truï coång 110Kv MTC1:M30-1400/200
=4*16</v>
          </cell>
          <cell r="C196" t="str">
            <v>Boä</v>
          </cell>
          <cell r="D196">
            <v>90000</v>
          </cell>
          <cell r="E196">
            <v>6000</v>
          </cell>
        </row>
        <row r="197">
          <cell r="A197" t="str">
            <v>TT9</v>
          </cell>
          <cell r="B197" t="str">
            <v>2 moùng truï coång 110Kv MTC2: M30/1400-200
=2*16</v>
          </cell>
          <cell r="C197" t="str">
            <v>Boä</v>
          </cell>
          <cell r="D197">
            <v>90000</v>
          </cell>
          <cell r="E197">
            <v>6000</v>
          </cell>
        </row>
        <row r="198">
          <cell r="A198" t="str">
            <v>TT10</v>
          </cell>
          <cell r="B198" t="str">
            <v>6 moùng truï chieáu saùng : M20-500
=6*4</v>
          </cell>
          <cell r="C198" t="str">
            <v>Boä</v>
          </cell>
          <cell r="D198">
            <v>20000</v>
          </cell>
          <cell r="E198">
            <v>6000</v>
          </cell>
        </row>
        <row r="199">
          <cell r="A199" t="str">
            <v>TT11</v>
          </cell>
          <cell r="B199" t="str">
            <v>1 moùng daøn tu buø: M20-900
=1*4</v>
          </cell>
          <cell r="C199" t="str">
            <v>Boä</v>
          </cell>
          <cell r="D199">
            <v>36000</v>
          </cell>
          <cell r="E199">
            <v>6000</v>
          </cell>
        </row>
        <row r="200">
          <cell r="A200" t="str">
            <v>TT12</v>
          </cell>
          <cell r="B200" t="str">
            <v>Saûn xuaát laép ñaët caùc phuï kieän cho löôùi loïc MBA :Bulong daõn chaân (Hieti HLC) d12-100</v>
          </cell>
          <cell r="C200" t="str">
            <v>boä</v>
          </cell>
          <cell r="D200">
            <v>15000</v>
          </cell>
          <cell r="E200">
            <v>6000</v>
          </cell>
        </row>
        <row r="201">
          <cell r="A201" t="str">
            <v>TT13</v>
          </cell>
          <cell r="B201" t="str">
            <v>Saûn xuaát laép ñaët caùc phuï kieän cho löôùi loïc MBA :Bulong ñuoâi caù d12-80</v>
          </cell>
          <cell r="C201" t="str">
            <v>boä</v>
          </cell>
          <cell r="D201">
            <v>4000</v>
          </cell>
          <cell r="E201">
            <v>3000</v>
          </cell>
          <cell r="F201">
            <v>0</v>
          </cell>
        </row>
        <row r="202">
          <cell r="A202" t="str">
            <v>TT14</v>
          </cell>
          <cell r="B202" t="str">
            <v>Laép ñaët maùt bôm 2HP cho Beå daàu söï coá (B caáp)</v>
          </cell>
          <cell r="C202" t="str">
            <v>boä</v>
          </cell>
          <cell r="D202">
            <v>2000000</v>
          </cell>
          <cell r="E202">
            <v>50000</v>
          </cell>
        </row>
        <row r="203">
          <cell r="A203" t="str">
            <v>TT15</v>
          </cell>
          <cell r="B203" t="str">
            <v>Saûn xuaát laép ñaët bulon daõn chaân M10x80</v>
          </cell>
          <cell r="C203" t="str">
            <v>boä</v>
          </cell>
          <cell r="D203">
            <v>10000</v>
          </cell>
          <cell r="E203">
            <v>6000</v>
          </cell>
          <cell r="F203">
            <v>0</v>
          </cell>
        </row>
        <row r="204">
          <cell r="A204" t="str">
            <v>TT16</v>
          </cell>
          <cell r="B204" t="str">
            <v>Laép ñaët boàn nöôÙc TröôØng tuyeàn 500L</v>
          </cell>
          <cell r="C204" t="str">
            <v>Boä</v>
          </cell>
          <cell r="D204">
            <v>3000000</v>
          </cell>
          <cell r="E204">
            <v>1000</v>
          </cell>
        </row>
        <row r="205">
          <cell r="A205" t="str">
            <v>TT17</v>
          </cell>
          <cell r="B205" t="str">
            <v>Ñoùng gieáng nöôÙc oáng PVC F42 caû bôm 1 ngöïa</v>
          </cell>
          <cell r="C205" t="str">
            <v>Boä</v>
          </cell>
          <cell r="D205">
            <v>4000000</v>
          </cell>
          <cell r="E205">
            <v>100000</v>
          </cell>
        </row>
        <row r="206">
          <cell r="A206" t="str">
            <v>TT18</v>
          </cell>
          <cell r="B206" t="str">
            <v>Laép ñaët van PVC D21</v>
          </cell>
          <cell r="C206" t="str">
            <v>caùi</v>
          </cell>
          <cell r="D206">
            <v>10000</v>
          </cell>
          <cell r="E206">
            <v>1000</v>
          </cell>
          <cell r="F206">
            <v>0</v>
          </cell>
        </row>
        <row r="207">
          <cell r="A207" t="str">
            <v>TT19</v>
          </cell>
          <cell r="B207" t="str">
            <v xml:space="preserve">Gia coâng laép ñaët Tuû beáp vaùn OÂ can ( 2 x0,5 )m </v>
          </cell>
          <cell r="C207" t="str">
            <v>caùi</v>
          </cell>
          <cell r="D207">
            <v>1000000</v>
          </cell>
          <cell r="E207">
            <v>100000</v>
          </cell>
        </row>
        <row r="208">
          <cell r="A208" t="str">
            <v>TT</v>
          </cell>
          <cell r="B208" t="str">
            <v>Gia coâng bu loâng</v>
          </cell>
          <cell r="C208" t="str">
            <v>Taán</v>
          </cell>
          <cell r="D208">
            <v>10500000</v>
          </cell>
          <cell r="E208">
            <v>0</v>
          </cell>
          <cell r="F208">
            <v>0</v>
          </cell>
        </row>
        <row r="209">
          <cell r="A209" t="str">
            <v>TT21</v>
          </cell>
          <cell r="B209" t="str">
            <v>Bu-loâng M16x40</v>
          </cell>
          <cell r="C209" t="str">
            <v>boä</v>
          </cell>
          <cell r="D209">
            <v>2300</v>
          </cell>
          <cell r="E209">
            <v>0</v>
          </cell>
        </row>
        <row r="210">
          <cell r="A210" t="str">
            <v>TT22</v>
          </cell>
          <cell r="B210" t="str">
            <v>Bu-loâng M16x50</v>
          </cell>
          <cell r="C210" t="str">
            <v>boä</v>
          </cell>
          <cell r="D210">
            <v>2300</v>
          </cell>
          <cell r="E210">
            <v>0</v>
          </cell>
        </row>
        <row r="211">
          <cell r="A211" t="str">
            <v>TT23</v>
          </cell>
          <cell r="B211" t="str">
            <v>Bu-loâng M16x60</v>
          </cell>
          <cell r="C211" t="str">
            <v>boä</v>
          </cell>
          <cell r="D211">
            <v>2500</v>
          </cell>
          <cell r="E211">
            <v>0</v>
          </cell>
        </row>
        <row r="212">
          <cell r="A212" t="str">
            <v>TT24</v>
          </cell>
          <cell r="B212" t="str">
            <v>Bu-loâng M16x80</v>
          </cell>
          <cell r="C212" t="str">
            <v>boä</v>
          </cell>
          <cell r="D212">
            <v>2700</v>
          </cell>
          <cell r="E21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XDCB_DD"/>
      <sheetName val="TDT"/>
      <sheetName val="CT_DD"/>
      <sheetName val="PL_VCTC"/>
      <sheetName val="VC_duongngan"/>
      <sheetName val="daysu_phukien"/>
      <sheetName val="Tonghop_dd"/>
      <sheetName val="THXL-dd"/>
      <sheetName val="VC_duongdai"/>
      <sheetName val="dgduongdai"/>
      <sheetName val="dutru_thbi_vlieu"/>
      <sheetName val="chenhlech_vatlieu"/>
      <sheetName val="tbi_vattu_Acap"/>
      <sheetName val="Thop_tram"/>
      <sheetName val="Thop_TNHC"/>
      <sheetName val="th_bi_tram"/>
      <sheetName val="ldat_tram"/>
      <sheetName val="VChuyen_tbi"/>
      <sheetName val="den_bu"/>
      <sheetName val="A-cap"/>
      <sheetName val="DG_TNHC"/>
      <sheetName val="DGXDCB_TRAM"/>
      <sheetName val="BIEN"/>
      <sheetName val="TO LAO DONG3A"/>
      <sheetName val="TO LAO DONG SS4"/>
      <sheetName val="Trinh Hong SS4"/>
      <sheetName val="THUAN 3A"/>
      <sheetName val="DTN"/>
      <sheetName val=" Phuc vu SS4"/>
      <sheetName val=" Ha Ke "/>
      <sheetName val="TO SUA CHUA"/>
      <sheetName val="Tsc Hoa"/>
      <sheetName val="XE 81K 8426"/>
      <sheetName val="XE 81K 8420"/>
      <sheetName val="XE 81K 8275"/>
      <sheetName val="XE 81K 8276"/>
      <sheetName val="XE 81K 8408"/>
      <sheetName val="XE 81K 8428 "/>
      <sheetName val="XE 81K 8293"/>
      <sheetName val="XE 81K 8278"/>
      <sheetName val="XE 81K 8419"/>
      <sheetName val="XE 81K 8282"/>
      <sheetName val="XE 81K 8523"/>
      <sheetName val="XE 81K 7701 "/>
      <sheetName val="XE 81K 4980"/>
      <sheetName val="XE 81K 8418"/>
      <sheetName val="XE 81K 8421"/>
      <sheetName val="XE 81K 8291"/>
      <sheetName val="XE 81K 8512"/>
      <sheetName val="XE 81K 8521 "/>
      <sheetName val="XE 81K 8528 "/>
      <sheetName val="XE 81K 7702"/>
      <sheetName val="XE 81K 8511"/>
      <sheetName val="TO18B"/>
      <sheetName val="CAT 950"/>
      <sheetName val="DZ 171"/>
      <sheetName val="XE 28H 1776"/>
      <sheetName val="Shee1"/>
      <sheetName val="Sheet2"/>
      <sheetName val="Sheet3"/>
      <sheetName val="Sheet4"/>
      <sheetName val="Sheet5"/>
      <sheetName val="Sheet6"/>
      <sheetName val="00000000"/>
      <sheetName val="XL4Test5"/>
      <sheetName val="XL4Poppy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</sheetNames>
    <sheetDataSet>
      <sheetData sheetId="0" refreshError="1">
        <row r="1">
          <cell r="A1" t="str">
            <v xml:space="preserve">ÑÔN GIAÙ XAÂY DÖÏNG CÔ BAÛN KHU VÖÏC III  ( 19 tænh )
( LAÂM ÑOÀNG, THAØNH PHOÁ HOÀ CHÍ MINH, BÌNH DÖÔNG, BÌNH PHÖÔÙC, TAÂY NINH, ÑOÀNG NAI, BAØ RÒA-VUÕNG TAØU, LONG AN, ÑOÀNG THAÙP, AN GIANG, TIEÀN GIANG, BEÁN TRE, TRAØ VINH, VÓNH LONG, SOÙC TRAÊNG,     </v>
          </cell>
        </row>
        <row r="2">
          <cell r="A2" t="str">
            <v>MAÕ HIEÄU</v>
          </cell>
          <cell r="B2" t="str">
            <v>MAÕ HIEÄU</v>
          </cell>
          <cell r="C2" t="str">
            <v>Soá</v>
          </cell>
          <cell r="D2" t="str">
            <v xml:space="preserve">TEÂN CAÁU </v>
          </cell>
          <cell r="E2" t="str">
            <v>ÑÔN</v>
          </cell>
          <cell r="F2" t="str">
            <v>ÑÔN GIAÙ</v>
          </cell>
        </row>
        <row r="3">
          <cell r="A3" t="str">
            <v>DOØ TÌM</v>
          </cell>
          <cell r="B3" t="str">
            <v>ÑM</v>
          </cell>
          <cell r="C3" t="str">
            <v>T.T</v>
          </cell>
          <cell r="D3" t="str">
            <v>KIEÄN</v>
          </cell>
          <cell r="E3" t="str">
            <v>VÒ</v>
          </cell>
          <cell r="F3" t="str">
            <v>VAÄT LIEÄU</v>
          </cell>
          <cell r="G3" t="str">
            <v>NH. COÂNG</v>
          </cell>
          <cell r="H3" t="str">
            <v>MAÙY T.C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01.1111</v>
          </cell>
          <cell r="B5" t="str">
            <v>01.1111</v>
          </cell>
          <cell r="C5" t="str">
            <v>PHAÙT TUYEÁN VAØ CHAËT CAÂY</v>
          </cell>
          <cell r="D5" t="str">
            <v>Töông ñoái baèng phaúng : 0 caây</v>
          </cell>
          <cell r="E5" t="str">
            <v>100m2</v>
          </cell>
          <cell r="G5">
            <v>15304</v>
          </cell>
        </row>
        <row r="6">
          <cell r="A6" t="str">
            <v>01.1112</v>
          </cell>
          <cell r="B6" t="str">
            <v>01.1112</v>
          </cell>
          <cell r="C6" t="str">
            <v xml:space="preserve">Coâng taùc phaùt tuyeán loaïi I , maät ñoä caây </v>
          </cell>
          <cell r="D6" t="str">
            <v xml:space="preserve">                                     : 2 caây</v>
          </cell>
          <cell r="E6" t="str">
            <v>100m2</v>
          </cell>
          <cell r="G6">
            <v>22956</v>
          </cell>
        </row>
        <row r="7">
          <cell r="A7" t="str">
            <v>01.1113</v>
          </cell>
          <cell r="B7" t="str">
            <v>01.1113</v>
          </cell>
          <cell r="C7" t="str">
            <v>tieâu chuaån treân 100m2</v>
          </cell>
          <cell r="D7" t="str">
            <v xml:space="preserve">                                      : 3 caây</v>
          </cell>
          <cell r="E7" t="str">
            <v>100m2</v>
          </cell>
          <cell r="G7">
            <v>26488</v>
          </cell>
        </row>
        <row r="8">
          <cell r="A8" t="str">
            <v>01.1121</v>
          </cell>
          <cell r="B8" t="str">
            <v>01.1121</v>
          </cell>
          <cell r="D8" t="str">
            <v>Söôøn doác &gt; 25 ñoä       : 0 caây</v>
          </cell>
          <cell r="E8" t="str">
            <v>100m2</v>
          </cell>
          <cell r="G8">
            <v>17659</v>
          </cell>
        </row>
        <row r="9">
          <cell r="A9" t="str">
            <v>01.1122</v>
          </cell>
          <cell r="B9" t="str">
            <v>01.1122</v>
          </cell>
          <cell r="D9" t="str">
            <v xml:space="preserve">                                     : 2 caây</v>
          </cell>
          <cell r="E9" t="str">
            <v>100m2</v>
          </cell>
          <cell r="G9">
            <v>26341</v>
          </cell>
        </row>
        <row r="10">
          <cell r="A10" t="str">
            <v>01.1123</v>
          </cell>
          <cell r="B10" t="str">
            <v>01.1123</v>
          </cell>
          <cell r="D10" t="str">
            <v xml:space="preserve">                                      : 3 caây</v>
          </cell>
          <cell r="E10" t="str">
            <v>100m2</v>
          </cell>
          <cell r="G10">
            <v>31933</v>
          </cell>
        </row>
        <row r="11">
          <cell r="A11" t="str">
            <v>01.1131</v>
          </cell>
          <cell r="B11" t="str">
            <v>01.1131</v>
          </cell>
          <cell r="D11" t="str">
            <v>Sình laày                       : 0 caây</v>
          </cell>
          <cell r="E11" t="str">
            <v>100m2</v>
          </cell>
          <cell r="G11">
            <v>19866</v>
          </cell>
        </row>
        <row r="12">
          <cell r="A12" t="str">
            <v>01.1132</v>
          </cell>
          <cell r="B12" t="str">
            <v>01.1132</v>
          </cell>
          <cell r="D12" t="str">
            <v xml:space="preserve">                                     : 2 caây</v>
          </cell>
          <cell r="E12" t="str">
            <v>100m2</v>
          </cell>
          <cell r="G12">
            <v>29873</v>
          </cell>
        </row>
        <row r="13">
          <cell r="A13" t="str">
            <v>01.1133</v>
          </cell>
          <cell r="B13" t="str">
            <v>01.1133</v>
          </cell>
          <cell r="D13" t="str">
            <v xml:space="preserve">                                      : 3 caây</v>
          </cell>
          <cell r="E13" t="str">
            <v>100m2</v>
          </cell>
          <cell r="G13">
            <v>34582</v>
          </cell>
        </row>
        <row r="14">
          <cell r="A14" t="str">
            <v>01.1211</v>
          </cell>
          <cell r="B14" t="str">
            <v>01.1211</v>
          </cell>
          <cell r="C14" t="str">
            <v xml:space="preserve">Coâng taùc phaùt tuyeán loaïi II , maät ñoä caây </v>
          </cell>
          <cell r="D14" t="str">
            <v>Töông ñoái baèng phaúng : 0 caây</v>
          </cell>
          <cell r="E14" t="str">
            <v>100m2</v>
          </cell>
          <cell r="G14">
            <v>19572</v>
          </cell>
        </row>
        <row r="15">
          <cell r="A15" t="str">
            <v>01.1212</v>
          </cell>
          <cell r="B15" t="str">
            <v>01.1212</v>
          </cell>
          <cell r="C15" t="str">
            <v>tieâu chuaån treân 100m2</v>
          </cell>
          <cell r="D15" t="str">
            <v xml:space="preserve">                                     : 2 caây</v>
          </cell>
          <cell r="E15" t="str">
            <v>100m2</v>
          </cell>
          <cell r="G15">
            <v>29431</v>
          </cell>
        </row>
        <row r="16">
          <cell r="A16" t="str">
            <v>01.1213</v>
          </cell>
          <cell r="B16" t="str">
            <v>01.1213</v>
          </cell>
          <cell r="D16" t="str">
            <v xml:space="preserve">                                      : 3 caây</v>
          </cell>
          <cell r="E16" t="str">
            <v>100m2</v>
          </cell>
          <cell r="G16">
            <v>34140</v>
          </cell>
        </row>
        <row r="17">
          <cell r="A17" t="str">
            <v>01.1214</v>
          </cell>
          <cell r="B17" t="str">
            <v>01.1214</v>
          </cell>
          <cell r="D17" t="str">
            <v xml:space="preserve">                                      : 5 caây</v>
          </cell>
          <cell r="E17" t="str">
            <v>100m2</v>
          </cell>
          <cell r="G17">
            <v>42087</v>
          </cell>
        </row>
        <row r="18">
          <cell r="A18" t="str">
            <v>01.1215</v>
          </cell>
          <cell r="B18" t="str">
            <v>01.1215</v>
          </cell>
          <cell r="D18" t="str">
            <v xml:space="preserve">                                      &gt;  5 caây</v>
          </cell>
          <cell r="E18" t="str">
            <v>100m2</v>
          </cell>
          <cell r="G18">
            <v>53124</v>
          </cell>
        </row>
        <row r="19">
          <cell r="A19" t="str">
            <v>01.1221</v>
          </cell>
          <cell r="B19" t="str">
            <v>01.1221</v>
          </cell>
          <cell r="D19" t="str">
            <v>Söôøn doác &gt; 25 ñoä     : 0 caây</v>
          </cell>
          <cell r="E19" t="str">
            <v>100m2</v>
          </cell>
          <cell r="G19">
            <v>22515</v>
          </cell>
        </row>
        <row r="20">
          <cell r="A20" t="str">
            <v>01.1222</v>
          </cell>
          <cell r="B20" t="str">
            <v>01.1222</v>
          </cell>
          <cell r="D20" t="str">
            <v xml:space="preserve">                                     : 2 caây</v>
          </cell>
          <cell r="E20" t="str">
            <v>100m2</v>
          </cell>
          <cell r="G20">
            <v>33846</v>
          </cell>
        </row>
        <row r="21">
          <cell r="A21" t="str">
            <v>01.1223</v>
          </cell>
          <cell r="B21" t="str">
            <v>01.1223</v>
          </cell>
          <cell r="D21" t="str">
            <v xml:space="preserve">                                      : 3 caây</v>
          </cell>
          <cell r="E21" t="str">
            <v>100m2</v>
          </cell>
          <cell r="G21">
            <v>39291</v>
          </cell>
        </row>
        <row r="22">
          <cell r="A22" t="str">
            <v>01.1224</v>
          </cell>
          <cell r="B22" t="str">
            <v>01.1224</v>
          </cell>
          <cell r="D22" t="str">
            <v xml:space="preserve">                                      : 5 caây</v>
          </cell>
          <cell r="E22" t="str">
            <v>100m2</v>
          </cell>
          <cell r="G22">
            <v>48415</v>
          </cell>
        </row>
        <row r="23">
          <cell r="A23" t="str">
            <v>01.1225</v>
          </cell>
          <cell r="B23" t="str">
            <v>01.1225</v>
          </cell>
          <cell r="D23" t="str">
            <v xml:space="preserve">                                      &gt;  5 caây</v>
          </cell>
          <cell r="E23" t="str">
            <v>100m2</v>
          </cell>
          <cell r="G23">
            <v>60923</v>
          </cell>
        </row>
        <row r="24">
          <cell r="A24" t="str">
            <v>01.1231</v>
          </cell>
          <cell r="B24" t="str">
            <v>01.1231</v>
          </cell>
          <cell r="D24" t="str">
            <v>Sình laày                         : 0 caây</v>
          </cell>
          <cell r="E24" t="str">
            <v>100m2</v>
          </cell>
          <cell r="G24">
            <v>25458</v>
          </cell>
        </row>
        <row r="25">
          <cell r="A25" t="str">
            <v>01.1232</v>
          </cell>
          <cell r="B25" t="str">
            <v>01.1232</v>
          </cell>
          <cell r="D25" t="str">
            <v xml:space="preserve">                                     : 2 caây</v>
          </cell>
          <cell r="E25" t="str">
            <v>100m2</v>
          </cell>
          <cell r="G25">
            <v>38261</v>
          </cell>
        </row>
        <row r="26">
          <cell r="A26" t="str">
            <v>01.1233</v>
          </cell>
          <cell r="B26" t="str">
            <v>01.1233</v>
          </cell>
          <cell r="D26" t="str">
            <v xml:space="preserve">                                      : 3 caây</v>
          </cell>
          <cell r="E26" t="str">
            <v>100m2</v>
          </cell>
          <cell r="G26">
            <v>44441</v>
          </cell>
        </row>
        <row r="27">
          <cell r="A27" t="str">
            <v>01.1234</v>
          </cell>
          <cell r="B27" t="str">
            <v>01.1234</v>
          </cell>
          <cell r="D27" t="str">
            <v xml:space="preserve">                                      : 5 caây</v>
          </cell>
          <cell r="E27" t="str">
            <v>100m2</v>
          </cell>
          <cell r="G27">
            <v>54742</v>
          </cell>
        </row>
        <row r="28">
          <cell r="A28" t="str">
            <v>01.1235</v>
          </cell>
          <cell r="B28" t="str">
            <v>01.1235</v>
          </cell>
          <cell r="D28" t="str">
            <v xml:space="preserve">                                      &gt;  5 caây</v>
          </cell>
          <cell r="E28" t="str">
            <v>100m2</v>
          </cell>
          <cell r="G28">
            <v>69017</v>
          </cell>
        </row>
        <row r="29">
          <cell r="A29" t="str">
            <v>01.1311</v>
          </cell>
          <cell r="B29" t="str">
            <v>01.1311</v>
          </cell>
          <cell r="C29" t="str">
            <v xml:space="preserve">Coâng taùc phaùt tuyeán loaïi III , maät ñoä caây </v>
          </cell>
          <cell r="D29" t="str">
            <v>Töông ñoái baèng phaúng : 0 caây</v>
          </cell>
          <cell r="E29" t="str">
            <v>100m2</v>
          </cell>
          <cell r="G29">
            <v>22515</v>
          </cell>
        </row>
        <row r="30">
          <cell r="A30" t="str">
            <v>01.1312</v>
          </cell>
          <cell r="B30" t="str">
            <v>01.1312</v>
          </cell>
          <cell r="C30" t="str">
            <v>tieâu chuaån treân 100m2</v>
          </cell>
          <cell r="D30" t="str">
            <v xml:space="preserve">                                     : 2 caây</v>
          </cell>
          <cell r="E30" t="str">
            <v>100m2</v>
          </cell>
          <cell r="G30">
            <v>32080</v>
          </cell>
        </row>
        <row r="31">
          <cell r="A31" t="str">
            <v>01.1313</v>
          </cell>
          <cell r="B31" t="str">
            <v>01.1313</v>
          </cell>
          <cell r="D31" t="str">
            <v xml:space="preserve">                                      : 3 caây</v>
          </cell>
          <cell r="E31" t="str">
            <v>100m2</v>
          </cell>
          <cell r="G31">
            <v>36936</v>
          </cell>
        </row>
        <row r="32">
          <cell r="A32" t="str">
            <v>01.1314</v>
          </cell>
          <cell r="B32" t="str">
            <v>01.1314</v>
          </cell>
          <cell r="D32" t="str">
            <v xml:space="preserve">                                      : 5 caây</v>
          </cell>
          <cell r="E32" t="str">
            <v>100m2</v>
          </cell>
          <cell r="G32">
            <v>44883</v>
          </cell>
        </row>
        <row r="33">
          <cell r="A33" t="str">
            <v>01.1315</v>
          </cell>
          <cell r="B33" t="str">
            <v>01.1315</v>
          </cell>
          <cell r="D33" t="str">
            <v xml:space="preserve">                                      &gt;  5 caây</v>
          </cell>
          <cell r="E33" t="str">
            <v>100m2</v>
          </cell>
          <cell r="G33">
            <v>56067</v>
          </cell>
        </row>
        <row r="34">
          <cell r="A34" t="str">
            <v>01.1321</v>
          </cell>
          <cell r="B34" t="str">
            <v>01.1321</v>
          </cell>
          <cell r="D34" t="str">
            <v>Söôøn doác &gt; 25 ñoä     : 0 caây</v>
          </cell>
          <cell r="E34" t="str">
            <v>100m2</v>
          </cell>
          <cell r="G34">
            <v>25752</v>
          </cell>
        </row>
        <row r="35">
          <cell r="A35" t="str">
            <v>01.1322</v>
          </cell>
          <cell r="B35" t="str">
            <v>01.1322</v>
          </cell>
          <cell r="D35" t="str">
            <v xml:space="preserve">                                     : 2 caây</v>
          </cell>
          <cell r="E35" t="str">
            <v>100m2</v>
          </cell>
          <cell r="G35">
            <v>36789</v>
          </cell>
        </row>
        <row r="36">
          <cell r="A36" t="str">
            <v>01.1323</v>
          </cell>
          <cell r="B36" t="str">
            <v>01.1323</v>
          </cell>
          <cell r="D36" t="str">
            <v xml:space="preserve">                                      : 3 caây</v>
          </cell>
          <cell r="E36" t="str">
            <v>100m2</v>
          </cell>
          <cell r="G36">
            <v>42381</v>
          </cell>
        </row>
        <row r="37">
          <cell r="A37" t="str">
            <v>01.1324</v>
          </cell>
          <cell r="B37" t="str">
            <v>01.1324</v>
          </cell>
          <cell r="D37" t="str">
            <v xml:space="preserve">                                      : 5 caây</v>
          </cell>
          <cell r="E37" t="str">
            <v>100m2</v>
          </cell>
          <cell r="G37">
            <v>51505</v>
          </cell>
        </row>
        <row r="38">
          <cell r="A38" t="str">
            <v>01.1325</v>
          </cell>
          <cell r="B38" t="str">
            <v>01.1325</v>
          </cell>
          <cell r="D38" t="str">
            <v xml:space="preserve">                                      &gt;  5 caây</v>
          </cell>
          <cell r="E38" t="str">
            <v>100m2</v>
          </cell>
          <cell r="G38">
            <v>65779</v>
          </cell>
        </row>
        <row r="39">
          <cell r="A39" t="str">
            <v>01.1331</v>
          </cell>
          <cell r="B39" t="str">
            <v>01.1331</v>
          </cell>
          <cell r="D39" t="str">
            <v>Sình laày                         : 0 caây</v>
          </cell>
          <cell r="E39" t="str">
            <v>100m2</v>
          </cell>
          <cell r="G39">
            <v>29284</v>
          </cell>
        </row>
        <row r="40">
          <cell r="A40" t="str">
            <v>01.1332</v>
          </cell>
          <cell r="B40" t="str">
            <v>01.1332</v>
          </cell>
          <cell r="D40" t="str">
            <v xml:space="preserve">                                     : 2 caây</v>
          </cell>
          <cell r="E40" t="str">
            <v>100m2</v>
          </cell>
          <cell r="G40">
            <v>41645</v>
          </cell>
        </row>
        <row r="41">
          <cell r="A41" t="str">
            <v>01.1333</v>
          </cell>
          <cell r="B41" t="str">
            <v>01.1333</v>
          </cell>
          <cell r="D41" t="str">
            <v xml:space="preserve">                                      : 3 caây</v>
          </cell>
          <cell r="E41" t="str">
            <v>100m2</v>
          </cell>
          <cell r="G41">
            <v>47973</v>
          </cell>
        </row>
        <row r="42">
          <cell r="A42" t="str">
            <v>01.1334</v>
          </cell>
          <cell r="B42" t="str">
            <v>01.1334</v>
          </cell>
          <cell r="D42" t="str">
            <v xml:space="preserve">                                      : 5 caây</v>
          </cell>
          <cell r="E42" t="str">
            <v>100m2</v>
          </cell>
          <cell r="G42">
            <v>58421</v>
          </cell>
        </row>
        <row r="43">
          <cell r="A43" t="str">
            <v>01.1335</v>
          </cell>
          <cell r="B43" t="str">
            <v>01.1335</v>
          </cell>
          <cell r="D43" t="str">
            <v xml:space="preserve">                                      &gt;  5 caây</v>
          </cell>
          <cell r="E43" t="str">
            <v>100m2</v>
          </cell>
          <cell r="G43">
            <v>72843</v>
          </cell>
        </row>
        <row r="44">
          <cell r="A44" t="str">
            <v>01.1411</v>
          </cell>
          <cell r="B44" t="str">
            <v>01.1411</v>
          </cell>
          <cell r="C44" t="str">
            <v xml:space="preserve">Coâng taùc phaùt tuyeán loaïi IV , maät ñoä caây </v>
          </cell>
          <cell r="D44" t="str">
            <v>Töông ñoái baèng phaúng : 0 caây</v>
          </cell>
          <cell r="E44" t="str">
            <v>100m2</v>
          </cell>
          <cell r="G44">
            <v>24575</v>
          </cell>
        </row>
        <row r="45">
          <cell r="A45" t="str">
            <v>01.1412</v>
          </cell>
          <cell r="B45" t="str">
            <v>01.1412</v>
          </cell>
          <cell r="C45" t="str">
            <v>tieâu chuaån treân 100m2</v>
          </cell>
          <cell r="D45" t="str">
            <v xml:space="preserve">                                     : 2 caây</v>
          </cell>
          <cell r="E45" t="str">
            <v>100m2</v>
          </cell>
          <cell r="G45">
            <v>34876</v>
          </cell>
        </row>
        <row r="46">
          <cell r="A46" t="str">
            <v>01.1413</v>
          </cell>
          <cell r="B46" t="str">
            <v>01.1413</v>
          </cell>
          <cell r="D46" t="str">
            <v xml:space="preserve">                                      : 3 caây</v>
          </cell>
          <cell r="E46" t="str">
            <v>100m2</v>
          </cell>
          <cell r="G46">
            <v>40321</v>
          </cell>
        </row>
        <row r="47">
          <cell r="A47" t="str">
            <v>01.1421</v>
          </cell>
          <cell r="B47" t="str">
            <v>01.1421</v>
          </cell>
          <cell r="D47" t="str">
            <v>Söôøn doác &gt; 25 ñoä       : 0 caây</v>
          </cell>
          <cell r="E47" t="str">
            <v>100m2</v>
          </cell>
          <cell r="G47">
            <v>28254</v>
          </cell>
        </row>
        <row r="48">
          <cell r="A48" t="str">
            <v>01.1422</v>
          </cell>
          <cell r="B48" t="str">
            <v>01.1422</v>
          </cell>
          <cell r="D48" t="str">
            <v xml:space="preserve">                                     : 2 caây</v>
          </cell>
          <cell r="E48" t="str">
            <v>100m2</v>
          </cell>
          <cell r="G48">
            <v>39880</v>
          </cell>
        </row>
        <row r="49">
          <cell r="A49" t="str">
            <v>01.1423</v>
          </cell>
          <cell r="B49" t="str">
            <v>01.1423</v>
          </cell>
          <cell r="D49" t="str">
            <v xml:space="preserve">                                      : 3 caây</v>
          </cell>
          <cell r="E49" t="str">
            <v>100m2</v>
          </cell>
          <cell r="G49">
            <v>46207</v>
          </cell>
        </row>
        <row r="50">
          <cell r="A50" t="str">
            <v>01.1431</v>
          </cell>
          <cell r="B50" t="str">
            <v>01.1431</v>
          </cell>
          <cell r="D50" t="str">
            <v>Sình laày                       : 0 caây</v>
          </cell>
          <cell r="E50" t="str">
            <v>100m2</v>
          </cell>
          <cell r="G50">
            <v>31933</v>
          </cell>
        </row>
        <row r="51">
          <cell r="A51" t="str">
            <v>01.1432</v>
          </cell>
          <cell r="B51" t="str">
            <v>01.1432</v>
          </cell>
          <cell r="D51" t="str">
            <v xml:space="preserve">                                     : 2 caây</v>
          </cell>
          <cell r="E51" t="str">
            <v>100m2</v>
          </cell>
          <cell r="G51">
            <v>45324</v>
          </cell>
        </row>
        <row r="52">
          <cell r="A52" t="str">
            <v>01.1433</v>
          </cell>
          <cell r="B52" t="str">
            <v>01.1433</v>
          </cell>
          <cell r="D52" t="str">
            <v xml:space="preserve">                                      : 3 caây</v>
          </cell>
          <cell r="E52" t="str">
            <v>100m2</v>
          </cell>
          <cell r="G52">
            <v>52388</v>
          </cell>
        </row>
        <row r="53">
          <cell r="A53" t="str">
            <v>01.2111</v>
          </cell>
          <cell r="B53" t="str">
            <v>01.2111</v>
          </cell>
          <cell r="C53" t="str">
            <v>CHAËT CAÂY BAÈNG THUÛ COÂNG</v>
          </cell>
          <cell r="D53" t="str">
            <v>Ñöôøng kính caây &lt;= 20cm</v>
          </cell>
          <cell r="E53" t="str">
            <v>Caây</v>
          </cell>
          <cell r="G53">
            <v>1913</v>
          </cell>
        </row>
        <row r="54">
          <cell r="A54" t="str">
            <v>01.2112</v>
          </cell>
          <cell r="B54" t="str">
            <v>01.2112</v>
          </cell>
          <cell r="C54" t="str">
            <v xml:space="preserve">Chaët caây ôû ñòa hình töông ñoái </v>
          </cell>
          <cell r="D54" t="str">
            <v xml:space="preserve">       &lt;= 30cm</v>
          </cell>
          <cell r="E54" t="str">
            <v>Caây</v>
          </cell>
          <cell r="G54">
            <v>3679</v>
          </cell>
        </row>
        <row r="55">
          <cell r="A55" t="str">
            <v>01.2113</v>
          </cell>
          <cell r="B55" t="str">
            <v>01.2113</v>
          </cell>
          <cell r="C55" t="str">
            <v xml:space="preserve"> baèng phaúng</v>
          </cell>
          <cell r="D55" t="str">
            <v xml:space="preserve">       &lt;= 40cm</v>
          </cell>
          <cell r="E55" t="str">
            <v>Caây</v>
          </cell>
          <cell r="G55">
            <v>7652</v>
          </cell>
        </row>
        <row r="56">
          <cell r="A56" t="str">
            <v>01.2114</v>
          </cell>
          <cell r="B56" t="str">
            <v>01.2114</v>
          </cell>
          <cell r="D56" t="str">
            <v xml:space="preserve">       &lt;= 50cm</v>
          </cell>
          <cell r="E56" t="str">
            <v>Caây</v>
          </cell>
          <cell r="G56">
            <v>14421</v>
          </cell>
        </row>
        <row r="57">
          <cell r="A57" t="str">
            <v>01.2115</v>
          </cell>
          <cell r="B57" t="str">
            <v>01.2115</v>
          </cell>
          <cell r="D57" t="str">
            <v xml:space="preserve">       &lt;= 60cm</v>
          </cell>
          <cell r="E57" t="str">
            <v>Caây</v>
          </cell>
          <cell r="G57">
            <v>31344</v>
          </cell>
        </row>
        <row r="58">
          <cell r="A58" t="str">
            <v>01.2116</v>
          </cell>
          <cell r="B58" t="str">
            <v>01.2116</v>
          </cell>
          <cell r="D58" t="str">
            <v xml:space="preserve">       &lt;= 70cm</v>
          </cell>
          <cell r="E58" t="str">
            <v>Caây</v>
          </cell>
          <cell r="G58">
            <v>75050</v>
          </cell>
        </row>
        <row r="59">
          <cell r="A59" t="str">
            <v>01.2117</v>
          </cell>
          <cell r="B59" t="str">
            <v>01.2117</v>
          </cell>
          <cell r="D59" t="str">
            <v xml:space="preserve">       &gt; 70cm</v>
          </cell>
          <cell r="E59" t="str">
            <v>Caây</v>
          </cell>
          <cell r="G59">
            <v>141859</v>
          </cell>
        </row>
        <row r="60">
          <cell r="A60" t="str">
            <v>01.2121</v>
          </cell>
          <cell r="B60" t="str">
            <v>01.2121</v>
          </cell>
          <cell r="C60" t="str">
            <v>Chaët caây ôû söôøn ñoài doác &gt; 25 ñoä</v>
          </cell>
          <cell r="D60" t="str">
            <v>Ñöôøng kính caây &lt;= 20cm</v>
          </cell>
          <cell r="E60" t="str">
            <v>Caây</v>
          </cell>
          <cell r="G60">
            <v>2207</v>
          </cell>
        </row>
        <row r="61">
          <cell r="A61" t="str">
            <v>01.2122</v>
          </cell>
          <cell r="B61" t="str">
            <v>01.2122</v>
          </cell>
          <cell r="D61" t="str">
            <v xml:space="preserve">       &lt;= 30cm</v>
          </cell>
          <cell r="E61" t="str">
            <v>Caây</v>
          </cell>
          <cell r="G61">
            <v>4120</v>
          </cell>
        </row>
        <row r="62">
          <cell r="A62" t="str">
            <v>01.2123</v>
          </cell>
          <cell r="B62" t="str">
            <v>01.2123</v>
          </cell>
          <cell r="D62" t="str">
            <v xml:space="preserve">       &lt;= 40cm</v>
          </cell>
          <cell r="E62" t="str">
            <v>Caây</v>
          </cell>
          <cell r="G62">
            <v>8977</v>
          </cell>
        </row>
        <row r="63">
          <cell r="A63" t="str">
            <v>01.2124</v>
          </cell>
          <cell r="B63" t="str">
            <v>01.2124</v>
          </cell>
          <cell r="D63" t="str">
            <v xml:space="preserve">       &lt;= 50cm</v>
          </cell>
          <cell r="E63" t="str">
            <v>Caây</v>
          </cell>
          <cell r="G63">
            <v>16334</v>
          </cell>
        </row>
        <row r="64">
          <cell r="A64" t="str">
            <v>01.2125</v>
          </cell>
          <cell r="B64" t="str">
            <v>01.2125</v>
          </cell>
          <cell r="D64" t="str">
            <v xml:space="preserve">       &lt;= 60cm</v>
          </cell>
          <cell r="E64" t="str">
            <v>Caây</v>
          </cell>
          <cell r="G64">
            <v>45913</v>
          </cell>
        </row>
        <row r="65">
          <cell r="A65" t="str">
            <v>01.2126</v>
          </cell>
          <cell r="B65" t="str">
            <v>01.2126</v>
          </cell>
          <cell r="D65" t="str">
            <v xml:space="preserve">       &lt;= 70cm</v>
          </cell>
          <cell r="E65" t="str">
            <v>Caây</v>
          </cell>
          <cell r="G65">
            <v>98448</v>
          </cell>
        </row>
        <row r="66">
          <cell r="A66" t="str">
            <v>01.2127</v>
          </cell>
          <cell r="B66" t="str">
            <v>01.2127</v>
          </cell>
          <cell r="D66" t="str">
            <v xml:space="preserve">       &gt; 70cm</v>
          </cell>
          <cell r="E66" t="str">
            <v>Caây</v>
          </cell>
          <cell r="G66">
            <v>161873</v>
          </cell>
        </row>
        <row r="67">
          <cell r="A67" t="str">
            <v>01.2211</v>
          </cell>
          <cell r="B67" t="str">
            <v>01.2211</v>
          </cell>
          <cell r="C67" t="str">
            <v>CHAËT CAÂY BAÈNG MAÙY 
CAÀM TAY</v>
          </cell>
          <cell r="D67" t="str">
            <v>Ñöôøng kính caây &lt;= 20cm</v>
          </cell>
          <cell r="E67" t="str">
            <v>Caây</v>
          </cell>
          <cell r="G67">
            <v>1030</v>
          </cell>
          <cell r="H67">
            <v>3900</v>
          </cell>
        </row>
        <row r="68">
          <cell r="A68" t="str">
            <v>01.2212</v>
          </cell>
          <cell r="B68" t="str">
            <v>01.2212</v>
          </cell>
          <cell r="C68" t="str">
            <v xml:space="preserve">Chaët caây ôû ñòa hình töông ñoái </v>
          </cell>
          <cell r="D68" t="str">
            <v xml:space="preserve">       &lt;= 30cm</v>
          </cell>
          <cell r="E68" t="str">
            <v>Caây</v>
          </cell>
          <cell r="G68">
            <v>1913</v>
          </cell>
          <cell r="H68">
            <v>4964</v>
          </cell>
        </row>
        <row r="69">
          <cell r="A69" t="str">
            <v>01.2213</v>
          </cell>
          <cell r="B69" t="str">
            <v>01.2213</v>
          </cell>
          <cell r="C69" t="str">
            <v xml:space="preserve"> baèng phaúng</v>
          </cell>
          <cell r="D69" t="str">
            <v xml:space="preserve">       &lt;= 40cm</v>
          </cell>
          <cell r="E69" t="str">
            <v>Caây</v>
          </cell>
          <cell r="G69">
            <v>3826</v>
          </cell>
          <cell r="H69">
            <v>6382</v>
          </cell>
        </row>
        <row r="70">
          <cell r="A70" t="str">
            <v>01.2214</v>
          </cell>
          <cell r="B70" t="str">
            <v>01.2214</v>
          </cell>
          <cell r="D70" t="str">
            <v xml:space="preserve">       &lt;= 50cm</v>
          </cell>
          <cell r="E70" t="str">
            <v>Caây</v>
          </cell>
          <cell r="G70">
            <v>7211</v>
          </cell>
          <cell r="H70">
            <v>8510</v>
          </cell>
        </row>
        <row r="71">
          <cell r="A71" t="str">
            <v>01.2215</v>
          </cell>
          <cell r="B71" t="str">
            <v>01.2215</v>
          </cell>
          <cell r="D71" t="str">
            <v xml:space="preserve">       &lt;= 60cm</v>
          </cell>
          <cell r="E71" t="str">
            <v>Caây</v>
          </cell>
          <cell r="G71">
            <v>15746</v>
          </cell>
          <cell r="H71">
            <v>10992</v>
          </cell>
        </row>
        <row r="72">
          <cell r="A72" t="str">
            <v>01.2216</v>
          </cell>
          <cell r="B72" t="str">
            <v>01.2216</v>
          </cell>
          <cell r="D72" t="str">
            <v xml:space="preserve">       &lt;= 70cm</v>
          </cell>
          <cell r="E72" t="str">
            <v>Caây</v>
          </cell>
          <cell r="G72">
            <v>37525</v>
          </cell>
          <cell r="H72">
            <v>14183</v>
          </cell>
        </row>
        <row r="73">
          <cell r="A73" t="str">
            <v>01.2217</v>
          </cell>
          <cell r="B73" t="str">
            <v>01.2217</v>
          </cell>
          <cell r="D73" t="str">
            <v xml:space="preserve">       &gt; 70cm</v>
          </cell>
          <cell r="E73" t="str">
            <v>Caây</v>
          </cell>
          <cell r="G73">
            <v>70930</v>
          </cell>
          <cell r="H73">
            <v>18438</v>
          </cell>
        </row>
        <row r="74">
          <cell r="A74" t="str">
            <v>01.2221</v>
          </cell>
          <cell r="B74" t="str">
            <v>01.2221</v>
          </cell>
          <cell r="C74" t="str">
            <v>Chaët caây ôû söôøn ñoài doác &gt; 25 ñoä</v>
          </cell>
          <cell r="D74" t="str">
            <v>Ñöôøng kính caây &lt;= 20cm</v>
          </cell>
          <cell r="E74" t="str">
            <v>Caây</v>
          </cell>
          <cell r="G74">
            <v>1177</v>
          </cell>
          <cell r="H74">
            <v>4609</v>
          </cell>
        </row>
        <row r="75">
          <cell r="A75" t="str">
            <v>01.2222</v>
          </cell>
          <cell r="B75" t="str">
            <v>01.2222</v>
          </cell>
          <cell r="D75" t="str">
            <v xml:space="preserve">       &lt;= 30cm</v>
          </cell>
          <cell r="E75" t="str">
            <v>Caây</v>
          </cell>
          <cell r="G75">
            <v>2207</v>
          </cell>
          <cell r="H75">
            <v>5673</v>
          </cell>
        </row>
        <row r="76">
          <cell r="A76" t="str">
            <v>01.2223</v>
          </cell>
          <cell r="B76" t="str">
            <v>01.2223</v>
          </cell>
          <cell r="D76" t="str">
            <v xml:space="preserve">       &lt;= 40cm</v>
          </cell>
          <cell r="E76" t="str">
            <v>Caây</v>
          </cell>
          <cell r="G76">
            <v>4562</v>
          </cell>
          <cell r="H76">
            <v>7801</v>
          </cell>
        </row>
        <row r="77">
          <cell r="A77" t="str">
            <v>01.2224</v>
          </cell>
          <cell r="B77" t="str">
            <v>01.2224</v>
          </cell>
          <cell r="D77" t="str">
            <v xml:space="preserve">       &lt;= 50cm</v>
          </cell>
          <cell r="E77" t="str">
            <v>Caây</v>
          </cell>
          <cell r="G77">
            <v>8241</v>
          </cell>
          <cell r="H77">
            <v>9928</v>
          </cell>
        </row>
        <row r="78">
          <cell r="A78" t="str">
            <v>01.2225</v>
          </cell>
          <cell r="B78" t="str">
            <v>01.2225</v>
          </cell>
          <cell r="D78" t="str">
            <v xml:space="preserve">       &lt;= 60cm</v>
          </cell>
          <cell r="E78" t="str">
            <v>Caây</v>
          </cell>
          <cell r="G78">
            <v>18100</v>
          </cell>
          <cell r="H78">
            <v>13119</v>
          </cell>
        </row>
        <row r="79">
          <cell r="A79" t="str">
            <v>01.2226</v>
          </cell>
          <cell r="B79" t="str">
            <v>01.2226</v>
          </cell>
          <cell r="D79" t="str">
            <v xml:space="preserve">       &lt;= 70cm</v>
          </cell>
          <cell r="E79" t="str">
            <v>Caây</v>
          </cell>
          <cell r="G79">
            <v>43117</v>
          </cell>
          <cell r="H79">
            <v>17019</v>
          </cell>
        </row>
        <row r="80">
          <cell r="A80" t="str">
            <v>01.2227</v>
          </cell>
          <cell r="B80" t="str">
            <v>01.2227</v>
          </cell>
          <cell r="D80" t="str">
            <v xml:space="preserve">       &gt; 70cm</v>
          </cell>
          <cell r="E80" t="str">
            <v>Caây</v>
          </cell>
          <cell r="G80">
            <v>80936</v>
          </cell>
          <cell r="H80">
            <v>21983</v>
          </cell>
        </row>
        <row r="81">
          <cell r="A81" t="str">
            <v>01.3101</v>
          </cell>
          <cell r="B81" t="str">
            <v>01.3101</v>
          </cell>
          <cell r="C81" t="str">
            <v>ÑAØO GOÁC CAÂY TAÏI VÒ TRÍ 
THI COÂNG MOÙNG</v>
          </cell>
          <cell r="D81" t="str">
            <v>Ñöôøng kính caây &lt;= 20cm</v>
          </cell>
          <cell r="E81" t="str">
            <v>Goác caây</v>
          </cell>
          <cell r="G81">
            <v>2796</v>
          </cell>
        </row>
        <row r="82">
          <cell r="A82" t="str">
            <v>01.3102</v>
          </cell>
          <cell r="B82" t="str">
            <v>01.3102</v>
          </cell>
          <cell r="C82" t="str">
            <v>Ñòa hình töông ñoái baèng phaúng</v>
          </cell>
          <cell r="D82" t="str">
            <v xml:space="preserve">       &lt;= 30cm</v>
          </cell>
          <cell r="E82" t="str">
            <v>Goác caây</v>
          </cell>
          <cell r="G82">
            <v>5298</v>
          </cell>
        </row>
        <row r="83">
          <cell r="A83" t="str">
            <v>01.3103</v>
          </cell>
          <cell r="B83" t="str">
            <v>01.3103</v>
          </cell>
          <cell r="D83" t="str">
            <v xml:space="preserve">       &lt;= 40cm</v>
          </cell>
          <cell r="E83" t="str">
            <v>Goác caây</v>
          </cell>
          <cell r="G83">
            <v>9860</v>
          </cell>
        </row>
        <row r="84">
          <cell r="A84" t="str">
            <v>01.3104</v>
          </cell>
          <cell r="B84" t="str">
            <v>01.3104</v>
          </cell>
          <cell r="D84" t="str">
            <v xml:space="preserve">       &lt;= 50cm</v>
          </cell>
          <cell r="E84" t="str">
            <v>Goác caây</v>
          </cell>
          <cell r="G84">
            <v>19130</v>
          </cell>
        </row>
        <row r="85">
          <cell r="A85" t="str">
            <v>01.3105</v>
          </cell>
          <cell r="B85" t="str">
            <v>01.3105</v>
          </cell>
          <cell r="D85" t="str">
            <v xml:space="preserve">       &lt;= 60cm</v>
          </cell>
          <cell r="E85" t="str">
            <v>Goác caây</v>
          </cell>
          <cell r="G85">
            <v>45619</v>
          </cell>
          <cell r="H85">
            <v>0</v>
          </cell>
        </row>
        <row r="86">
          <cell r="A86" t="str">
            <v>01.3106</v>
          </cell>
          <cell r="B86" t="str">
            <v>01.3106</v>
          </cell>
          <cell r="D86" t="str">
            <v xml:space="preserve">       &lt;= 70cm</v>
          </cell>
          <cell r="E86" t="str">
            <v>Goác caây</v>
          </cell>
          <cell r="G86">
            <v>85645</v>
          </cell>
        </row>
        <row r="87">
          <cell r="A87" t="str">
            <v>01.3107</v>
          </cell>
          <cell r="B87" t="str">
            <v>01.3107</v>
          </cell>
          <cell r="D87" t="str">
            <v xml:space="preserve">       &gt; 70cm</v>
          </cell>
          <cell r="E87" t="str">
            <v>Goác caây</v>
          </cell>
          <cell r="G87">
            <v>153485</v>
          </cell>
        </row>
        <row r="88">
          <cell r="A88" t="str">
            <v>01.3201</v>
          </cell>
          <cell r="B88" t="str">
            <v>01.3201</v>
          </cell>
          <cell r="C88" t="str">
            <v>Ñòa hình söôøn ñoài doác &gt; 25 ñoä</v>
          </cell>
          <cell r="D88" t="str">
            <v>Ñöôøng kính caây &lt;= 20cm</v>
          </cell>
          <cell r="E88" t="str">
            <v>Goác caây</v>
          </cell>
          <cell r="G88">
            <v>3237</v>
          </cell>
        </row>
        <row r="89">
          <cell r="A89" t="str">
            <v>01.3202</v>
          </cell>
          <cell r="B89" t="str">
            <v>01.3202</v>
          </cell>
          <cell r="D89" t="str">
            <v xml:space="preserve">       &lt;= 30cm</v>
          </cell>
          <cell r="E89" t="str">
            <v>Goác caây</v>
          </cell>
          <cell r="G89">
            <v>6136</v>
          </cell>
        </row>
        <row r="90">
          <cell r="A90" t="str">
            <v>01.3203</v>
          </cell>
          <cell r="B90" t="str">
            <v>01.3203</v>
          </cell>
          <cell r="D90" t="str">
            <v xml:space="preserve">       &lt;= 40cm</v>
          </cell>
          <cell r="E90" t="str">
            <v>Goác caây</v>
          </cell>
          <cell r="G90">
            <v>11331</v>
          </cell>
        </row>
        <row r="91">
          <cell r="A91" t="str">
            <v>01.3204</v>
          </cell>
          <cell r="B91" t="str">
            <v>01.3204</v>
          </cell>
          <cell r="D91" t="str">
            <v xml:space="preserve">       &lt;= 50cm</v>
          </cell>
          <cell r="E91" t="str">
            <v>Goác caây</v>
          </cell>
          <cell r="G91">
            <v>21926</v>
          </cell>
        </row>
        <row r="92">
          <cell r="A92" t="str">
            <v>01.3205</v>
          </cell>
          <cell r="B92" t="str">
            <v>01.3205</v>
          </cell>
          <cell r="D92" t="str">
            <v xml:space="preserve">       &lt;= 60cm</v>
          </cell>
          <cell r="E92" t="str">
            <v>Goác caây</v>
          </cell>
          <cell r="G92">
            <v>52388</v>
          </cell>
        </row>
        <row r="93">
          <cell r="A93" t="str">
            <v>01.3206</v>
          </cell>
          <cell r="B93" t="str">
            <v>01.3206</v>
          </cell>
          <cell r="D93" t="str">
            <v xml:space="preserve">       &lt;= 70cm</v>
          </cell>
          <cell r="E93" t="str">
            <v>Goác caây</v>
          </cell>
          <cell r="G93">
            <v>98448</v>
          </cell>
        </row>
        <row r="94">
          <cell r="A94" t="str">
            <v>01.3207</v>
          </cell>
          <cell r="B94" t="str">
            <v>01.3207</v>
          </cell>
          <cell r="D94" t="str">
            <v xml:space="preserve">       &gt; 70cm</v>
          </cell>
          <cell r="E94" t="str">
            <v>Goác caây</v>
          </cell>
          <cell r="G94">
            <v>176441</v>
          </cell>
        </row>
        <row r="95">
          <cell r="A95" t="str">
            <v>01.4101</v>
          </cell>
          <cell r="B95" t="str">
            <v>01.4101</v>
          </cell>
          <cell r="C95" t="str">
            <v>ÑAØO BUÏI CAÂY TAÏI VÒ TRÍ THI 
COÂNG MOÙNG COÄT</v>
          </cell>
          <cell r="D95" t="str">
            <v>Ñaøo buïi caây khaùc : Ñöôøng kính  &lt;= 30cm</v>
          </cell>
          <cell r="E95" t="str">
            <v>Buïi</v>
          </cell>
          <cell r="G95">
            <v>8535</v>
          </cell>
        </row>
        <row r="96">
          <cell r="A96" t="str">
            <v>01.4102</v>
          </cell>
          <cell r="B96" t="str">
            <v>01.4102</v>
          </cell>
          <cell r="C96" t="str">
            <v>Ñòa hình töông ñoái baèng phaúng</v>
          </cell>
          <cell r="D96" t="str">
            <v xml:space="preserve">                            : Ñöôøng kính &gt; 30cm</v>
          </cell>
          <cell r="E96" t="str">
            <v>Buïi</v>
          </cell>
          <cell r="G96">
            <v>10595</v>
          </cell>
        </row>
        <row r="97">
          <cell r="A97" t="str">
            <v>01.4103</v>
          </cell>
          <cell r="B97" t="str">
            <v>01.4103</v>
          </cell>
          <cell r="D97" t="str">
            <v>Ñaøo buïi tre : Ñöôøng kính  &lt;= 50cm</v>
          </cell>
          <cell r="E97" t="str">
            <v>Buïi</v>
          </cell>
          <cell r="G97">
            <v>33846</v>
          </cell>
        </row>
        <row r="98">
          <cell r="A98" t="str">
            <v>01.4104</v>
          </cell>
          <cell r="B98" t="str">
            <v>01.4104</v>
          </cell>
          <cell r="D98" t="str">
            <v xml:space="preserve">                    : Ñöôøng kính  &lt;= 70cm</v>
          </cell>
          <cell r="E98" t="str">
            <v>Buïi</v>
          </cell>
          <cell r="G98">
            <v>50769</v>
          </cell>
        </row>
        <row r="99">
          <cell r="A99" t="str">
            <v>01.4105</v>
          </cell>
          <cell r="B99" t="str">
            <v>01.4105</v>
          </cell>
          <cell r="D99" t="str">
            <v xml:space="preserve">                    :Ñöôøng kính  &lt;= 90cm</v>
          </cell>
          <cell r="E99" t="str">
            <v>Buïi</v>
          </cell>
          <cell r="G99">
            <v>76227</v>
          </cell>
        </row>
        <row r="100">
          <cell r="A100" t="str">
            <v>01.4106</v>
          </cell>
          <cell r="B100" t="str">
            <v>01.4106</v>
          </cell>
          <cell r="D100" t="str">
            <v xml:space="preserve">                        :Ñöôøng kính  &lt;= 110cm</v>
          </cell>
          <cell r="E100" t="str">
            <v>Buïi</v>
          </cell>
          <cell r="G100">
            <v>114194</v>
          </cell>
        </row>
        <row r="101">
          <cell r="A101" t="str">
            <v>01.4107</v>
          </cell>
          <cell r="B101" t="str">
            <v>01.4107</v>
          </cell>
          <cell r="D101" t="str">
            <v xml:space="preserve">                      :Ñöôøng kính  &gt; 110cm</v>
          </cell>
          <cell r="E101" t="str">
            <v>Buïi</v>
          </cell>
          <cell r="G101">
            <v>171291</v>
          </cell>
        </row>
        <row r="102">
          <cell r="A102" t="str">
            <v>01.4201</v>
          </cell>
          <cell r="B102" t="str">
            <v>01.4201</v>
          </cell>
          <cell r="C102" t="str">
            <v>Ñòa hình söôøn ñoài doác &gt; 25 ñoä</v>
          </cell>
          <cell r="D102" t="str">
            <v>Ñaøo buïi caây khaùc : Ñöôøng kính  &lt;= 30cm</v>
          </cell>
          <cell r="E102" t="str">
            <v>Buïi</v>
          </cell>
          <cell r="G102">
            <v>8535</v>
          </cell>
        </row>
        <row r="103">
          <cell r="A103" t="str">
            <v>01.4202</v>
          </cell>
          <cell r="B103" t="str">
            <v>01.4202</v>
          </cell>
          <cell r="D103" t="str">
            <v xml:space="preserve">                            : Ñöôøng kính &gt; 30cm</v>
          </cell>
          <cell r="E103" t="str">
            <v>Buïi</v>
          </cell>
          <cell r="G103">
            <v>12214</v>
          </cell>
        </row>
        <row r="104">
          <cell r="A104" t="str">
            <v>01.4203</v>
          </cell>
          <cell r="B104" t="str">
            <v>01.4203</v>
          </cell>
          <cell r="D104" t="str">
            <v>Ñaøo buïi tre : Ñöôøng kính  &lt;= 50cm</v>
          </cell>
          <cell r="E104" t="str">
            <v>Buïi</v>
          </cell>
          <cell r="G104">
            <v>38997</v>
          </cell>
        </row>
        <row r="105">
          <cell r="A105" t="str">
            <v>01.4204</v>
          </cell>
          <cell r="B105" t="str">
            <v>01.4204</v>
          </cell>
          <cell r="D105" t="str">
            <v xml:space="preserve">                    : Ñöôøng kính  &lt;= 70cm</v>
          </cell>
          <cell r="E105" t="str">
            <v>Buïi</v>
          </cell>
          <cell r="G105">
            <v>58568</v>
          </cell>
        </row>
        <row r="106">
          <cell r="A106" t="str">
            <v>01.4205</v>
          </cell>
          <cell r="B106" t="str">
            <v>01.4205</v>
          </cell>
          <cell r="D106" t="str">
            <v xml:space="preserve">                    :Ñöôøng kính  &lt;= 90cm</v>
          </cell>
          <cell r="E106" t="str">
            <v>Buïi</v>
          </cell>
          <cell r="G106">
            <v>87706</v>
          </cell>
        </row>
        <row r="107">
          <cell r="A107" t="str">
            <v>01.4206</v>
          </cell>
          <cell r="B107" t="str">
            <v>01.4206</v>
          </cell>
          <cell r="D107" t="str">
            <v xml:space="preserve">                        :Ñöôøng kính  &lt;= 110cm</v>
          </cell>
          <cell r="E107" t="str">
            <v>Buïi</v>
          </cell>
          <cell r="G107">
            <v>131558</v>
          </cell>
        </row>
        <row r="108">
          <cell r="A108" t="str">
            <v>01.4207</v>
          </cell>
          <cell r="B108" t="str">
            <v>01.4207</v>
          </cell>
          <cell r="D108" t="str">
            <v xml:space="preserve">                      :Ñöôøng kính  &gt; 110cm</v>
          </cell>
          <cell r="E108" t="str">
            <v>Buïi</v>
          </cell>
          <cell r="G108">
            <v>197485</v>
          </cell>
        </row>
        <row r="109">
          <cell r="A109" t="str">
            <v>01.5111</v>
          </cell>
          <cell r="B109" t="str">
            <v>01.5111</v>
          </cell>
          <cell r="C109" t="str">
            <v>LAØM ÑÖÔØNG TAÏM THI COÂNG
BAÈNG THUÛ COÂNG</v>
          </cell>
          <cell r="D109" t="str">
            <v>Ñaát caáp I</v>
          </cell>
          <cell r="E109" t="str">
            <v>m3</v>
          </cell>
          <cell r="G109">
            <v>10154</v>
          </cell>
        </row>
        <row r="110">
          <cell r="A110" t="str">
            <v>01.5112</v>
          </cell>
          <cell r="B110" t="str">
            <v>01.5112</v>
          </cell>
          <cell r="C110" t="str">
            <v>Toân taïo ñöôøng cuõ</v>
          </cell>
          <cell r="D110" t="str">
            <v>Ñaát caáp II</v>
          </cell>
          <cell r="E110" t="str">
            <v>m3</v>
          </cell>
          <cell r="G110">
            <v>11478</v>
          </cell>
        </row>
        <row r="111">
          <cell r="A111" t="str">
            <v>01.5113</v>
          </cell>
          <cell r="B111" t="str">
            <v>01.5113</v>
          </cell>
          <cell r="D111" t="str">
            <v>Ñaát caáp III</v>
          </cell>
          <cell r="E111" t="str">
            <v>m3</v>
          </cell>
          <cell r="G111">
            <v>13686</v>
          </cell>
        </row>
        <row r="112">
          <cell r="A112" t="str">
            <v>01.5114</v>
          </cell>
          <cell r="B112" t="str">
            <v>01.5114</v>
          </cell>
          <cell r="D112" t="str">
            <v>Ñaát caáp IV</v>
          </cell>
          <cell r="E112" t="str">
            <v>m3</v>
          </cell>
          <cell r="G112">
            <v>15893</v>
          </cell>
        </row>
        <row r="113">
          <cell r="A113" t="str">
            <v>01.5121</v>
          </cell>
          <cell r="B113" t="str">
            <v>01.5121</v>
          </cell>
          <cell r="C113" t="str">
            <v>Ñaøo san ñaát theo söôøn ñoài</v>
          </cell>
          <cell r="D113" t="str">
            <v>Ñaát caáp I</v>
          </cell>
          <cell r="E113" t="str">
            <v>m3</v>
          </cell>
          <cell r="G113">
            <v>7358</v>
          </cell>
        </row>
        <row r="114">
          <cell r="A114" t="str">
            <v>01.5122</v>
          </cell>
          <cell r="B114" t="str">
            <v>01.5122</v>
          </cell>
          <cell r="D114" t="str">
            <v>Ñaát caáp II</v>
          </cell>
          <cell r="E114" t="str">
            <v>m3</v>
          </cell>
          <cell r="G114">
            <v>8241</v>
          </cell>
        </row>
        <row r="115">
          <cell r="A115" t="str">
            <v>01.5123</v>
          </cell>
          <cell r="B115" t="str">
            <v>01.5123</v>
          </cell>
          <cell r="D115" t="str">
            <v>Ñaát caáp III</v>
          </cell>
          <cell r="E115" t="str">
            <v>m3</v>
          </cell>
          <cell r="G115">
            <v>11037</v>
          </cell>
        </row>
        <row r="116">
          <cell r="A116" t="str">
            <v>01.5124</v>
          </cell>
          <cell r="B116" t="str">
            <v>01.5124</v>
          </cell>
          <cell r="D116" t="str">
            <v>Ñaát caáp IV</v>
          </cell>
          <cell r="E116" t="str">
            <v>m3</v>
          </cell>
          <cell r="G116">
            <v>13391</v>
          </cell>
        </row>
        <row r="117">
          <cell r="A117" t="str">
            <v>01.5131</v>
          </cell>
          <cell r="B117" t="str">
            <v>01.5131</v>
          </cell>
          <cell r="C117" t="str">
            <v>Laøm ñöôøng môùi</v>
          </cell>
          <cell r="D117" t="str">
            <v>Ñaát caáp I</v>
          </cell>
          <cell r="E117" t="str">
            <v>m3</v>
          </cell>
          <cell r="G117">
            <v>11920</v>
          </cell>
        </row>
        <row r="118">
          <cell r="A118" t="str">
            <v>01.5132</v>
          </cell>
          <cell r="B118" t="str">
            <v>01.5132</v>
          </cell>
          <cell r="D118" t="str">
            <v>Ñaát caáp II</v>
          </cell>
          <cell r="E118" t="str">
            <v>m3</v>
          </cell>
          <cell r="G118">
            <v>12803</v>
          </cell>
        </row>
        <row r="119">
          <cell r="A119" t="str">
            <v>01.5133</v>
          </cell>
          <cell r="B119" t="str">
            <v>01.5133</v>
          </cell>
          <cell r="D119" t="str">
            <v>Ñaát caáp III</v>
          </cell>
          <cell r="E119" t="str">
            <v>m3</v>
          </cell>
          <cell r="G119">
            <v>16040</v>
          </cell>
        </row>
        <row r="120">
          <cell r="A120" t="str">
            <v>01.5134</v>
          </cell>
          <cell r="B120" t="str">
            <v>01.5134</v>
          </cell>
          <cell r="D120" t="str">
            <v>Ñaát caáp IV</v>
          </cell>
          <cell r="E120" t="str">
            <v>m3</v>
          </cell>
          <cell r="G120">
            <v>19425</v>
          </cell>
        </row>
        <row r="121">
          <cell r="A121" t="str">
            <v>01.5211</v>
          </cell>
          <cell r="B121" t="str">
            <v>01.5211</v>
          </cell>
          <cell r="C121" t="str">
            <v>LAØM ÑÖÔØNG TAÏM THI COÂNG
BAÈNG THUÛ COÂNG+ CÔ GIÔÙI</v>
          </cell>
          <cell r="D121" t="str">
            <v>Ñaát caáp I</v>
          </cell>
          <cell r="E121" t="str">
            <v>100m3</v>
          </cell>
          <cell r="G121">
            <v>41940</v>
          </cell>
          <cell r="H121">
            <v>234750</v>
          </cell>
        </row>
        <row r="122">
          <cell r="A122" t="str">
            <v>01.5212</v>
          </cell>
          <cell r="B122" t="str">
            <v>01.5212</v>
          </cell>
          <cell r="C122" t="str">
            <v>Laøm ñöôøng taïm baèng maùy uûi &lt;= 75 CV</v>
          </cell>
          <cell r="D122" t="str">
            <v>Ñaát caáp II</v>
          </cell>
          <cell r="E122" t="str">
            <v>100m3</v>
          </cell>
          <cell r="G122">
            <v>54742</v>
          </cell>
          <cell r="H122">
            <v>287292</v>
          </cell>
        </row>
        <row r="123">
          <cell r="A123" t="str">
            <v>01.5213</v>
          </cell>
          <cell r="B123" t="str">
            <v>01.5213</v>
          </cell>
          <cell r="D123" t="str">
            <v>Ñaát caáp III</v>
          </cell>
          <cell r="E123" t="str">
            <v>100m3</v>
          </cell>
          <cell r="G123">
            <v>65485</v>
          </cell>
          <cell r="H123">
            <v>345136</v>
          </cell>
        </row>
        <row r="124">
          <cell r="A124" t="str">
            <v>01.5214</v>
          </cell>
          <cell r="B124" t="str">
            <v>01.5214</v>
          </cell>
          <cell r="D124" t="str">
            <v>Ñaát caáp IV</v>
          </cell>
          <cell r="E124" t="str">
            <v>100m3</v>
          </cell>
          <cell r="G124">
            <v>79465</v>
          </cell>
          <cell r="H124">
            <v>456003</v>
          </cell>
        </row>
        <row r="125">
          <cell r="A125" t="str">
            <v>01.5221</v>
          </cell>
          <cell r="B125" t="str">
            <v>01.5221</v>
          </cell>
          <cell r="C125" t="str">
            <v>Laøm ñöôøng taïm baèng maùy uûi &lt;= 110CV</v>
          </cell>
          <cell r="D125" t="str">
            <v>Ñaát caáp I</v>
          </cell>
          <cell r="E125" t="str">
            <v>100m3</v>
          </cell>
          <cell r="G125">
            <v>41940</v>
          </cell>
          <cell r="H125">
            <v>204382</v>
          </cell>
        </row>
        <row r="126">
          <cell r="A126" t="str">
            <v>01.5222</v>
          </cell>
          <cell r="B126" t="str">
            <v>01.5222</v>
          </cell>
          <cell r="D126" t="str">
            <v>Ñaát caáp II</v>
          </cell>
          <cell r="E126" t="str">
            <v>100m3</v>
          </cell>
          <cell r="G126">
            <v>54742</v>
          </cell>
          <cell r="H126">
            <v>250175</v>
          </cell>
        </row>
        <row r="127">
          <cell r="A127" t="str">
            <v>01.5223</v>
          </cell>
          <cell r="B127" t="str">
            <v>01.5223</v>
          </cell>
          <cell r="D127" t="str">
            <v>Ñaát caáp III</v>
          </cell>
          <cell r="E127" t="str">
            <v>100m3</v>
          </cell>
          <cell r="G127">
            <v>65485</v>
          </cell>
          <cell r="H127">
            <v>300789</v>
          </cell>
        </row>
        <row r="128">
          <cell r="A128" t="str">
            <v>01.5224</v>
          </cell>
          <cell r="B128" t="str">
            <v>01.5224</v>
          </cell>
          <cell r="D128" t="str">
            <v>Ñaát caáp IV</v>
          </cell>
          <cell r="E128" t="str">
            <v>100m3</v>
          </cell>
          <cell r="G128">
            <v>79465</v>
          </cell>
          <cell r="H128">
            <v>405872</v>
          </cell>
        </row>
        <row r="129">
          <cell r="A129" t="str">
            <v>01.5231</v>
          </cell>
          <cell r="B129" t="str">
            <v>01.5231</v>
          </cell>
          <cell r="C129" t="str">
            <v>Laøm ñöôøng taïm baèng maùy uûi &lt;= 140CV</v>
          </cell>
          <cell r="D129" t="str">
            <v>Ñaát caáp I</v>
          </cell>
          <cell r="E129" t="str">
            <v>100m3</v>
          </cell>
          <cell r="G129">
            <v>41940</v>
          </cell>
          <cell r="H129">
            <v>187511</v>
          </cell>
        </row>
        <row r="130">
          <cell r="A130" t="str">
            <v>01.5232</v>
          </cell>
          <cell r="B130" t="str">
            <v>01.5232</v>
          </cell>
          <cell r="D130" t="str">
            <v>Ñaát caáp II</v>
          </cell>
          <cell r="E130" t="str">
            <v>100m3</v>
          </cell>
          <cell r="G130">
            <v>54742</v>
          </cell>
          <cell r="H130">
            <v>233304</v>
          </cell>
        </row>
        <row r="131">
          <cell r="A131" t="str">
            <v>01.5233</v>
          </cell>
          <cell r="B131" t="str">
            <v>01.5233</v>
          </cell>
          <cell r="D131" t="str">
            <v>Ñaát caáp III</v>
          </cell>
          <cell r="E131" t="str">
            <v>100m3</v>
          </cell>
          <cell r="G131">
            <v>65485</v>
          </cell>
          <cell r="H131">
            <v>233304</v>
          </cell>
        </row>
        <row r="132">
          <cell r="A132" t="str">
            <v>01.5234</v>
          </cell>
          <cell r="B132" t="str">
            <v>01.5234</v>
          </cell>
          <cell r="D132" t="str">
            <v>Ñaát caáp IV</v>
          </cell>
          <cell r="E132" t="str">
            <v>100m3</v>
          </cell>
          <cell r="G132">
            <v>65485</v>
          </cell>
          <cell r="H132">
            <v>285364</v>
          </cell>
        </row>
        <row r="133">
          <cell r="A133" t="str">
            <v>01.6000</v>
          </cell>
          <cell r="B133" t="str">
            <v>01.6000</v>
          </cell>
          <cell r="C133" t="str">
            <v>LAØM CAÀU TAÏM</v>
          </cell>
          <cell r="D133" t="str">
            <v>Laøm caàu taïm trong moïi ñieàu kieän</v>
          </cell>
          <cell r="E133" t="str">
            <v>10m2</v>
          </cell>
          <cell r="F133">
            <v>236250</v>
          </cell>
          <cell r="G133">
            <v>47090</v>
          </cell>
        </row>
        <row r="134">
          <cell r="A134" t="str">
            <v>01.7000</v>
          </cell>
          <cell r="B134" t="str">
            <v>01.7000</v>
          </cell>
          <cell r="C134" t="str">
            <v>RAÛI ÑAÙ CHOÁNG LUÙN</v>
          </cell>
          <cell r="D134" t="str">
            <v>Raûi ñaù trong moïi ñieàu kieän</v>
          </cell>
          <cell r="E134" t="str">
            <v>m3</v>
          </cell>
          <cell r="F134">
            <v>125640</v>
          </cell>
          <cell r="G134">
            <v>16187</v>
          </cell>
        </row>
        <row r="135">
          <cell r="A135" t="str">
            <v>01.8111</v>
          </cell>
          <cell r="B135" t="str">
            <v>01.8111</v>
          </cell>
          <cell r="C135" t="str">
            <v>SAN MAËT BAÈNG THI COÂNG 
THUÛ COÂNG</v>
          </cell>
          <cell r="D135" t="str">
            <v>Ñaát caáp I</v>
          </cell>
          <cell r="E135" t="str">
            <v>m2</v>
          </cell>
          <cell r="G135">
            <v>736</v>
          </cell>
        </row>
        <row r="136">
          <cell r="A136" t="str">
            <v>01.8112</v>
          </cell>
          <cell r="B136" t="str">
            <v>01.8112</v>
          </cell>
          <cell r="C136" t="str">
            <v>San söûa maët baèng</v>
          </cell>
          <cell r="D136" t="str">
            <v>Ñaát caáp II</v>
          </cell>
          <cell r="E136" t="str">
            <v>m2</v>
          </cell>
          <cell r="G136">
            <v>883</v>
          </cell>
        </row>
        <row r="137">
          <cell r="A137" t="str">
            <v>01.8113</v>
          </cell>
          <cell r="B137" t="str">
            <v>01.8113</v>
          </cell>
          <cell r="D137" t="str">
            <v>Ñaát caáp III</v>
          </cell>
          <cell r="E137" t="str">
            <v>m2</v>
          </cell>
          <cell r="G137">
            <v>1030</v>
          </cell>
        </row>
        <row r="138">
          <cell r="A138" t="str">
            <v>01.8114</v>
          </cell>
          <cell r="B138" t="str">
            <v>01.8114</v>
          </cell>
          <cell r="D138" t="str">
            <v>Ñaát caáp IV</v>
          </cell>
          <cell r="E138" t="str">
            <v>m2</v>
          </cell>
          <cell r="G138">
            <v>1177</v>
          </cell>
        </row>
        <row r="139">
          <cell r="A139" t="str">
            <v>01.8121</v>
          </cell>
          <cell r="B139" t="str">
            <v>01.8121</v>
          </cell>
          <cell r="C139" t="str">
            <v>Ñaøo maët baèng</v>
          </cell>
          <cell r="D139" t="str">
            <v>Ñaát caáp I</v>
          </cell>
          <cell r="E139" t="str">
            <v>m3</v>
          </cell>
          <cell r="G139">
            <v>6769</v>
          </cell>
        </row>
        <row r="140">
          <cell r="A140" t="str">
            <v>01.8122</v>
          </cell>
          <cell r="B140" t="str">
            <v>01.8122</v>
          </cell>
          <cell r="D140" t="str">
            <v>Ñaát caáp II</v>
          </cell>
          <cell r="E140" t="str">
            <v>m3</v>
          </cell>
          <cell r="G140">
            <v>10742</v>
          </cell>
        </row>
        <row r="141">
          <cell r="A141" t="str">
            <v>01.8123</v>
          </cell>
          <cell r="B141" t="str">
            <v>01.8123</v>
          </cell>
          <cell r="D141" t="str">
            <v>Ñaát caáp III</v>
          </cell>
          <cell r="E141" t="str">
            <v>m3</v>
          </cell>
          <cell r="G141">
            <v>18395</v>
          </cell>
        </row>
        <row r="142">
          <cell r="A142" t="str">
            <v>01.8124</v>
          </cell>
          <cell r="B142" t="str">
            <v>01.8124</v>
          </cell>
          <cell r="D142" t="str">
            <v>Ñaát caáp IV</v>
          </cell>
          <cell r="E142" t="str">
            <v>m3</v>
          </cell>
          <cell r="G142">
            <v>29431</v>
          </cell>
        </row>
        <row r="143">
          <cell r="A143" t="str">
            <v>01.8211</v>
          </cell>
          <cell r="B143" t="str">
            <v>01.8211</v>
          </cell>
          <cell r="C143" t="str">
            <v>SAN MAËT BAÈNG THI COÂNG 
THUÛ COÂNG+ CÔ GIÔÙI</v>
          </cell>
          <cell r="D143" t="str">
            <v>Ñaát caáp I</v>
          </cell>
          <cell r="E143" t="str">
            <v>100m3</v>
          </cell>
          <cell r="G143">
            <v>41940</v>
          </cell>
          <cell r="H143">
            <v>173532</v>
          </cell>
        </row>
        <row r="144">
          <cell r="A144" t="str">
            <v>01.8212</v>
          </cell>
          <cell r="B144" t="str">
            <v>01.8212</v>
          </cell>
          <cell r="C144" t="str">
            <v>San maët baèng baèng maùy uûi &lt;= 75 CV</v>
          </cell>
          <cell r="D144" t="str">
            <v>Ñaát caáp II</v>
          </cell>
          <cell r="E144" t="str">
            <v>100m3</v>
          </cell>
          <cell r="G144">
            <v>54742</v>
          </cell>
          <cell r="H144">
            <v>212095</v>
          </cell>
        </row>
        <row r="145">
          <cell r="A145" t="str">
            <v>01.8213</v>
          </cell>
          <cell r="B145" t="str">
            <v>01.8213</v>
          </cell>
          <cell r="D145" t="str">
            <v>Ñaát caáp III</v>
          </cell>
          <cell r="E145" t="str">
            <v>100m3</v>
          </cell>
          <cell r="G145">
            <v>65485</v>
          </cell>
          <cell r="H145">
            <v>284399</v>
          </cell>
        </row>
        <row r="146">
          <cell r="A146" t="str">
            <v>01.8214</v>
          </cell>
          <cell r="B146" t="str">
            <v>01.8214</v>
          </cell>
          <cell r="D146" t="str">
            <v>Ñaát caáp IV</v>
          </cell>
          <cell r="E146" t="str">
            <v>100m3</v>
          </cell>
          <cell r="G146">
            <v>79465</v>
          </cell>
          <cell r="H146">
            <v>380806</v>
          </cell>
        </row>
        <row r="147">
          <cell r="A147" t="str">
            <v>01.8221</v>
          </cell>
          <cell r="B147" t="str">
            <v>01.8221</v>
          </cell>
          <cell r="C147" t="str">
            <v>San maët baèng baèng maùy uûi &lt;= 110CV</v>
          </cell>
          <cell r="D147" t="str">
            <v>Ñaát caáp I</v>
          </cell>
          <cell r="E147" t="str">
            <v>100m3</v>
          </cell>
          <cell r="G147">
            <v>41940</v>
          </cell>
          <cell r="H147">
            <v>149430</v>
          </cell>
        </row>
        <row r="148">
          <cell r="A148" t="str">
            <v>01.8222</v>
          </cell>
          <cell r="B148" t="str">
            <v>01.8222</v>
          </cell>
          <cell r="D148" t="str">
            <v>Ñaát caáp II</v>
          </cell>
          <cell r="E148" t="str">
            <v>100m3</v>
          </cell>
          <cell r="G148">
            <v>54742</v>
          </cell>
          <cell r="H148">
            <v>183173</v>
          </cell>
        </row>
        <row r="149">
          <cell r="A149" t="str">
            <v>01.8223</v>
          </cell>
          <cell r="B149" t="str">
            <v>01.8223</v>
          </cell>
          <cell r="D149" t="str">
            <v>Ñaát caáp III</v>
          </cell>
          <cell r="E149" t="str">
            <v>100m3</v>
          </cell>
          <cell r="G149">
            <v>65485</v>
          </cell>
          <cell r="H149">
            <v>241017</v>
          </cell>
        </row>
        <row r="150">
          <cell r="A150" t="str">
            <v>01.8224</v>
          </cell>
          <cell r="B150" t="str">
            <v>01.8224</v>
          </cell>
          <cell r="D150" t="str">
            <v>Ñaát caáp IV</v>
          </cell>
          <cell r="E150" t="str">
            <v>100m3</v>
          </cell>
          <cell r="G150">
            <v>79465</v>
          </cell>
          <cell r="H150">
            <v>327782</v>
          </cell>
        </row>
        <row r="151">
          <cell r="A151" t="str">
            <v>01.8231</v>
          </cell>
          <cell r="B151" t="str">
            <v>01.8231</v>
          </cell>
          <cell r="C151" t="str">
            <v>San maët baèng baèng maùy uûi &lt;= 140CV</v>
          </cell>
          <cell r="D151" t="str">
            <v>Ñaát caáp I</v>
          </cell>
          <cell r="E151" t="str">
            <v>100m3</v>
          </cell>
          <cell r="G151">
            <v>41940</v>
          </cell>
          <cell r="H151">
            <v>139790</v>
          </cell>
        </row>
        <row r="152">
          <cell r="A152" t="str">
            <v>01.8232</v>
          </cell>
          <cell r="B152" t="str">
            <v>01.8232</v>
          </cell>
          <cell r="D152" t="str">
            <v>Ñaát caáp II</v>
          </cell>
          <cell r="E152" t="str">
            <v>100m3</v>
          </cell>
          <cell r="G152">
            <v>54742</v>
          </cell>
          <cell r="H152">
            <v>173532</v>
          </cell>
        </row>
        <row r="153">
          <cell r="A153" t="str">
            <v>01.8233</v>
          </cell>
          <cell r="B153" t="str">
            <v>01.8233</v>
          </cell>
          <cell r="D153" t="str">
            <v>Ñaát caáp III</v>
          </cell>
          <cell r="E153" t="str">
            <v>100m3</v>
          </cell>
          <cell r="G153">
            <v>65485</v>
          </cell>
          <cell r="H153">
            <v>231376</v>
          </cell>
        </row>
        <row r="154">
          <cell r="A154" t="str">
            <v>01.8234</v>
          </cell>
          <cell r="B154" t="str">
            <v>01.8234</v>
          </cell>
          <cell r="D154" t="str">
            <v>Ñaát caáp IV</v>
          </cell>
          <cell r="E154" t="str">
            <v>100m3</v>
          </cell>
          <cell r="G154">
            <v>79465</v>
          </cell>
          <cell r="H154">
            <v>308501</v>
          </cell>
        </row>
        <row r="155">
          <cell r="A155" t="str">
            <v>01.9001</v>
          </cell>
          <cell r="B155" t="str">
            <v>01.9001</v>
          </cell>
          <cell r="C155" t="str">
            <v>LAØM KHO TAÏM</v>
          </cell>
          <cell r="D155" t="str">
            <v>Kho kín</v>
          </cell>
          <cell r="E155" t="str">
            <v>m2 sd</v>
          </cell>
          <cell r="F155">
            <v>166226</v>
          </cell>
          <cell r="G155">
            <v>24281</v>
          </cell>
        </row>
        <row r="156">
          <cell r="A156" t="str">
            <v>01.9002</v>
          </cell>
          <cell r="B156" t="str">
            <v>01.9002</v>
          </cell>
          <cell r="D156" t="str">
            <v>Kho hôû</v>
          </cell>
          <cell r="E156" t="str">
            <v>m2 sd</v>
          </cell>
          <cell r="F156">
            <v>118991</v>
          </cell>
          <cell r="G156">
            <v>21926</v>
          </cell>
        </row>
        <row r="157">
          <cell r="A157" t="str">
            <v>02.1101</v>
          </cell>
          <cell r="B157" t="str">
            <v>02.1101</v>
          </cell>
          <cell r="C157" t="str">
            <v>BOÁC DÔÕ</v>
          </cell>
          <cell r="D157" t="str">
            <v>Xi maêng</v>
          </cell>
          <cell r="E157" t="str">
            <v>Taán</v>
          </cell>
          <cell r="G157">
            <v>2943</v>
          </cell>
        </row>
        <row r="158">
          <cell r="A158" t="str">
            <v>02.1102</v>
          </cell>
          <cell r="B158" t="str">
            <v>02.1102</v>
          </cell>
          <cell r="D158" t="str">
            <v>Caùt ñen</v>
          </cell>
          <cell r="E158" t="str">
            <v>m3</v>
          </cell>
          <cell r="G158">
            <v>2060</v>
          </cell>
        </row>
        <row r="159">
          <cell r="A159" t="str">
            <v>02.1103</v>
          </cell>
          <cell r="B159" t="str">
            <v>02.1103</v>
          </cell>
          <cell r="D159" t="str">
            <v>Caùt vaøng</v>
          </cell>
          <cell r="E159" t="str">
            <v>m3</v>
          </cell>
          <cell r="G159">
            <v>2207</v>
          </cell>
        </row>
        <row r="160">
          <cell r="A160" t="str">
            <v>02.1104</v>
          </cell>
          <cell r="B160" t="str">
            <v>02.1104</v>
          </cell>
          <cell r="D160" t="str">
            <v>Ñaù daêm caùc loaïi</v>
          </cell>
          <cell r="E160" t="str">
            <v>m3</v>
          </cell>
          <cell r="G160">
            <v>3090</v>
          </cell>
        </row>
        <row r="161">
          <cell r="A161" t="str">
            <v>02.1105</v>
          </cell>
          <cell r="B161" t="str">
            <v>02.1105</v>
          </cell>
          <cell r="D161" t="str">
            <v>Ñaù hoäc</v>
          </cell>
          <cell r="E161" t="str">
            <v>m3</v>
          </cell>
          <cell r="G161">
            <v>4268</v>
          </cell>
        </row>
        <row r="162">
          <cell r="A162" t="str">
            <v>02.1106</v>
          </cell>
          <cell r="B162" t="str">
            <v>02.1106</v>
          </cell>
          <cell r="D162" t="str">
            <v>Ñaát caáp I</v>
          </cell>
          <cell r="E162" t="str">
            <v>m3</v>
          </cell>
          <cell r="G162">
            <v>2649</v>
          </cell>
        </row>
        <row r="163">
          <cell r="A163" t="str">
            <v>02.1107</v>
          </cell>
          <cell r="B163" t="str">
            <v>02.1107</v>
          </cell>
          <cell r="D163" t="str">
            <v>Ñaát caáp II</v>
          </cell>
          <cell r="E163" t="str">
            <v>m3</v>
          </cell>
          <cell r="G163">
            <v>2943</v>
          </cell>
        </row>
        <row r="164">
          <cell r="A164" t="str">
            <v>02.1108</v>
          </cell>
          <cell r="B164" t="str">
            <v>02.1108</v>
          </cell>
          <cell r="D164" t="str">
            <v>Ñaát caáp III</v>
          </cell>
          <cell r="E164" t="str">
            <v>m3</v>
          </cell>
          <cell r="G164">
            <v>3826</v>
          </cell>
        </row>
        <row r="165">
          <cell r="A165" t="str">
            <v>02.1109</v>
          </cell>
          <cell r="B165" t="str">
            <v>02.1109</v>
          </cell>
          <cell r="D165" t="str">
            <v>Ñaát caáp IV</v>
          </cell>
          <cell r="E165" t="str">
            <v>m3</v>
          </cell>
          <cell r="G165">
            <v>4709</v>
          </cell>
        </row>
        <row r="166">
          <cell r="A166" t="str">
            <v>02.1110</v>
          </cell>
          <cell r="B166" t="str">
            <v>02.1110</v>
          </cell>
          <cell r="D166" t="str">
            <v>Buøn</v>
          </cell>
          <cell r="E166" t="str">
            <v>m3</v>
          </cell>
          <cell r="G166">
            <v>3090</v>
          </cell>
        </row>
        <row r="167">
          <cell r="A167" t="str">
            <v>02.1111</v>
          </cell>
          <cell r="B167" t="str">
            <v>02.1111</v>
          </cell>
          <cell r="D167" t="str">
            <v>Nöôùc</v>
          </cell>
          <cell r="E167" t="str">
            <v>m3</v>
          </cell>
          <cell r="G167">
            <v>4268</v>
          </cell>
        </row>
        <row r="168">
          <cell r="A168" t="str">
            <v>02.1112</v>
          </cell>
          <cell r="B168" t="str">
            <v>02.1112</v>
          </cell>
          <cell r="D168" t="str">
            <v>Vaùn goã coáp pha</v>
          </cell>
          <cell r="E168" t="str">
            <v>m3</v>
          </cell>
          <cell r="G168">
            <v>2649</v>
          </cell>
        </row>
        <row r="169">
          <cell r="A169" t="str">
            <v>02.1113</v>
          </cell>
          <cell r="B169" t="str">
            <v>02.1113</v>
          </cell>
          <cell r="D169" t="str">
            <v>Coáp pha theùp</v>
          </cell>
          <cell r="E169" t="str">
            <v>taán</v>
          </cell>
          <cell r="G169">
            <v>4709</v>
          </cell>
        </row>
        <row r="170">
          <cell r="A170" t="str">
            <v>02.1114</v>
          </cell>
          <cell r="B170" t="str">
            <v>02.1114</v>
          </cell>
          <cell r="D170" t="str">
            <v>Bu long, tieáp ñòa, coát theùp , daây neùo</v>
          </cell>
          <cell r="E170" t="str">
            <v>taán</v>
          </cell>
          <cell r="G170">
            <v>6033</v>
          </cell>
        </row>
        <row r="171">
          <cell r="A171" t="str">
            <v>02.1115</v>
          </cell>
          <cell r="B171" t="str">
            <v>02.1115</v>
          </cell>
          <cell r="D171" t="str">
            <v>Coät theùp chöa laép vaän chuyeån töøng thanh</v>
          </cell>
          <cell r="E171" t="str">
            <v>taán</v>
          </cell>
          <cell r="G171">
            <v>5592</v>
          </cell>
        </row>
        <row r="172">
          <cell r="A172" t="str">
            <v>02.1116</v>
          </cell>
          <cell r="B172" t="str">
            <v>02.1116</v>
          </cell>
          <cell r="D172" t="str">
            <v>Coät theùp ñaõ laép vaän chuyeån töøng ñoaïn</v>
          </cell>
          <cell r="E172" t="str">
            <v>taán</v>
          </cell>
          <cell r="G172">
            <v>6622</v>
          </cell>
        </row>
        <row r="173">
          <cell r="A173" t="str">
            <v>02.1117</v>
          </cell>
          <cell r="B173" t="str">
            <v>02.1117</v>
          </cell>
          <cell r="D173" t="str">
            <v>Gaïch chæ</v>
          </cell>
          <cell r="E173" t="str">
            <v>1000 v</v>
          </cell>
          <cell r="G173">
            <v>6622</v>
          </cell>
        </row>
        <row r="174">
          <cell r="A174" t="str">
            <v>02.1118</v>
          </cell>
          <cell r="B174" t="str">
            <v>02.1118</v>
          </cell>
          <cell r="D174" t="str">
            <v>Coïc tre daøi 1,5m ñeán 2,5 m</v>
          </cell>
          <cell r="E174" t="str">
            <v>100 caùi</v>
          </cell>
          <cell r="G174">
            <v>3385</v>
          </cell>
        </row>
        <row r="175">
          <cell r="A175" t="str">
            <v>02.1119</v>
          </cell>
          <cell r="B175" t="str">
            <v>02.1119</v>
          </cell>
          <cell r="D175" t="str">
            <v>Tre caây d=8-10, daøi 6-8m</v>
          </cell>
          <cell r="E175" t="str">
            <v>100 caây</v>
          </cell>
          <cell r="G175">
            <v>9124</v>
          </cell>
        </row>
        <row r="176">
          <cell r="A176" t="str">
            <v>02.1120</v>
          </cell>
          <cell r="B176" t="str">
            <v>02.1120</v>
          </cell>
          <cell r="D176" t="str">
            <v>Phuï kieän caùc loaïi</v>
          </cell>
          <cell r="E176" t="str">
            <v>Taán</v>
          </cell>
          <cell r="G176">
            <v>6181</v>
          </cell>
        </row>
        <row r="177">
          <cell r="A177" t="str">
            <v>02.1121</v>
          </cell>
          <cell r="B177" t="str">
            <v>02.1121</v>
          </cell>
          <cell r="D177" t="str">
            <v>Caùch ñieän caùc loaïi</v>
          </cell>
          <cell r="E177" t="str">
            <v>Taán</v>
          </cell>
          <cell r="G177">
            <v>12214</v>
          </cell>
        </row>
        <row r="178">
          <cell r="A178" t="str">
            <v>02.1122</v>
          </cell>
          <cell r="B178" t="str">
            <v>02.1122</v>
          </cell>
          <cell r="D178" t="str">
            <v>Daây daãn ñieän, daây caùp caùc loaïi</v>
          </cell>
          <cell r="E178" t="str">
            <v>Taán</v>
          </cell>
          <cell r="G178">
            <v>7064</v>
          </cell>
        </row>
        <row r="179">
          <cell r="A179" t="str">
            <v>02.1123</v>
          </cell>
          <cell r="B179" t="str">
            <v>02.1123</v>
          </cell>
          <cell r="D179" t="str">
            <v>Caáu kieän beâ toâng ñuùc saün</v>
          </cell>
          <cell r="E179" t="str">
            <v>Taán</v>
          </cell>
          <cell r="G179">
            <v>6033</v>
          </cell>
        </row>
        <row r="180">
          <cell r="A180" t="str">
            <v>02.1124</v>
          </cell>
          <cell r="B180" t="str">
            <v>02.1124</v>
          </cell>
          <cell r="D180" t="str">
            <v>Coät beâ toâng</v>
          </cell>
          <cell r="E180" t="str">
            <v>Taán</v>
          </cell>
          <cell r="G180">
            <v>7358</v>
          </cell>
        </row>
        <row r="181">
          <cell r="A181" t="str">
            <v>02.1125</v>
          </cell>
          <cell r="B181" t="str">
            <v>02.1125</v>
          </cell>
          <cell r="D181" t="str">
            <v>Bi tum</v>
          </cell>
          <cell r="E181" t="str">
            <v>Taán</v>
          </cell>
          <cell r="G181">
            <v>7946</v>
          </cell>
        </row>
        <row r="182">
          <cell r="A182" t="str">
            <v>02.1126</v>
          </cell>
          <cell r="B182" t="str">
            <v>02.1126</v>
          </cell>
          <cell r="D182" t="str">
            <v>Duïng cuï thi coâng</v>
          </cell>
          <cell r="E182" t="str">
            <v>Taán</v>
          </cell>
          <cell r="G182">
            <v>4856</v>
          </cell>
        </row>
        <row r="183">
          <cell r="A183" t="str">
            <v>02.1211</v>
          </cell>
          <cell r="B183" t="str">
            <v>02.1211</v>
          </cell>
          <cell r="C183" t="str">
            <v>VAÄN CHUYEÅN BAÈNG THUÛ COÂNG</v>
          </cell>
          <cell r="D183" t="str">
            <v>Cöï ly 100 m</v>
          </cell>
          <cell r="E183" t="str">
            <v>Taán</v>
          </cell>
          <cell r="G183">
            <v>71813</v>
          </cell>
        </row>
        <row r="184">
          <cell r="A184" t="str">
            <v>02.1212</v>
          </cell>
          <cell r="B184" t="str">
            <v>02.1212</v>
          </cell>
          <cell r="C184" t="str">
            <v>Vaän chuyeån xi maêng</v>
          </cell>
          <cell r="D184" t="str">
            <v>Cöï ly 300 m</v>
          </cell>
          <cell r="E184" t="str">
            <v>Taán</v>
          </cell>
          <cell r="G184">
            <v>67545</v>
          </cell>
        </row>
        <row r="185">
          <cell r="A185" t="str">
            <v>02.1213</v>
          </cell>
          <cell r="B185" t="str">
            <v>02.1213</v>
          </cell>
          <cell r="D185" t="str">
            <v>Cöï ly 500 m</v>
          </cell>
          <cell r="E185" t="str">
            <v>Taán</v>
          </cell>
          <cell r="G185">
            <v>66956</v>
          </cell>
        </row>
        <row r="186">
          <cell r="A186" t="str">
            <v>02.1214</v>
          </cell>
          <cell r="B186" t="str">
            <v>02.1214</v>
          </cell>
          <cell r="D186" t="str">
            <v>Cöï ly &gt; 500 m</v>
          </cell>
          <cell r="E186" t="str">
            <v>Taán</v>
          </cell>
          <cell r="G186">
            <v>66515</v>
          </cell>
        </row>
        <row r="187">
          <cell r="A187" t="str">
            <v>02.1221</v>
          </cell>
          <cell r="B187" t="str">
            <v>02.1221</v>
          </cell>
          <cell r="C187" t="str">
            <v>Vaän chuyeån caùt ñen</v>
          </cell>
          <cell r="D187" t="str">
            <v>Cöï ly 100 m</v>
          </cell>
          <cell r="E187" t="str">
            <v>m3</v>
          </cell>
          <cell r="G187">
            <v>64749</v>
          </cell>
        </row>
        <row r="188">
          <cell r="A188" t="str">
            <v>02.1222</v>
          </cell>
          <cell r="B188" t="str">
            <v>02.1222</v>
          </cell>
          <cell r="D188" t="str">
            <v>Cöï ly 300 m</v>
          </cell>
          <cell r="E188" t="str">
            <v>m3</v>
          </cell>
          <cell r="G188">
            <v>61953</v>
          </cell>
        </row>
        <row r="189">
          <cell r="A189" t="str">
            <v>02.1223</v>
          </cell>
          <cell r="B189" t="str">
            <v>02.1223</v>
          </cell>
          <cell r="D189" t="str">
            <v>Cöï ly 500 m</v>
          </cell>
          <cell r="E189" t="str">
            <v>m3</v>
          </cell>
          <cell r="G189">
            <v>61364</v>
          </cell>
        </row>
        <row r="190">
          <cell r="A190" t="str">
            <v>02.1224</v>
          </cell>
          <cell r="B190" t="str">
            <v>02.1224</v>
          </cell>
          <cell r="D190" t="str">
            <v>Cöï ly &gt; 500 m</v>
          </cell>
          <cell r="E190" t="str">
            <v>m3</v>
          </cell>
          <cell r="G190">
            <v>61070</v>
          </cell>
        </row>
        <row r="191">
          <cell r="A191" t="str">
            <v>02.1231</v>
          </cell>
          <cell r="B191" t="str">
            <v>02.1231</v>
          </cell>
          <cell r="C191" t="str">
            <v>Vaän chuyeån caùt vaøng</v>
          </cell>
          <cell r="D191" t="str">
            <v>Cöï ly 100 m</v>
          </cell>
          <cell r="E191" t="str">
            <v>m3</v>
          </cell>
          <cell r="G191">
            <v>67251</v>
          </cell>
        </row>
        <row r="192">
          <cell r="A192" t="str">
            <v>02.1232</v>
          </cell>
          <cell r="B192" t="str">
            <v>02.1232</v>
          </cell>
          <cell r="D192" t="str">
            <v>Cöï ly 300 m</v>
          </cell>
          <cell r="E192" t="str">
            <v>m3</v>
          </cell>
          <cell r="G192">
            <v>64308</v>
          </cell>
        </row>
        <row r="193">
          <cell r="A193" t="str">
            <v>02.1233</v>
          </cell>
          <cell r="B193" t="str">
            <v>02.1233</v>
          </cell>
          <cell r="D193" t="str">
            <v>Cöï ly 500 m</v>
          </cell>
          <cell r="E193" t="str">
            <v>m3</v>
          </cell>
          <cell r="G193">
            <v>63719</v>
          </cell>
        </row>
        <row r="194">
          <cell r="A194" t="str">
            <v>02.1234</v>
          </cell>
          <cell r="B194" t="str">
            <v>02.1234</v>
          </cell>
          <cell r="D194" t="str">
            <v>Cöï ly &gt; 500 m</v>
          </cell>
          <cell r="E194" t="str">
            <v>m3</v>
          </cell>
          <cell r="G194">
            <v>62983</v>
          </cell>
        </row>
        <row r="195">
          <cell r="A195" t="str">
            <v>02.1241</v>
          </cell>
          <cell r="B195" t="str">
            <v>02.1241</v>
          </cell>
          <cell r="C195" t="str">
            <v>Vaän chuyeån ñaù daêm caùc loaïi</v>
          </cell>
          <cell r="D195" t="str">
            <v>Cöï ly 100 m</v>
          </cell>
          <cell r="E195" t="str">
            <v>m3</v>
          </cell>
          <cell r="G195">
            <v>70635</v>
          </cell>
        </row>
        <row r="196">
          <cell r="A196" t="str">
            <v>02.1242</v>
          </cell>
          <cell r="B196" t="str">
            <v>02.1242</v>
          </cell>
          <cell r="D196" t="str">
            <v>Cöï ly 300 m</v>
          </cell>
          <cell r="E196" t="str">
            <v>m3</v>
          </cell>
          <cell r="G196">
            <v>67692</v>
          </cell>
        </row>
        <row r="197">
          <cell r="A197" t="str">
            <v>02.1243</v>
          </cell>
          <cell r="B197" t="str">
            <v>02.1243</v>
          </cell>
          <cell r="D197" t="str">
            <v>Cöï ly 500 m</v>
          </cell>
          <cell r="E197" t="str">
            <v>m3</v>
          </cell>
          <cell r="G197">
            <v>67104</v>
          </cell>
        </row>
        <row r="198">
          <cell r="A198" t="str">
            <v>02.1244</v>
          </cell>
          <cell r="B198" t="str">
            <v>02.1244</v>
          </cell>
          <cell r="D198" t="str">
            <v>Cöï ly &gt; 500 m</v>
          </cell>
          <cell r="E198" t="str">
            <v>m3</v>
          </cell>
          <cell r="G198">
            <v>66662</v>
          </cell>
        </row>
        <row r="199">
          <cell r="A199" t="str">
            <v>02.1251</v>
          </cell>
          <cell r="B199" t="str">
            <v>02.1251</v>
          </cell>
          <cell r="C199" t="str">
            <v>Vaän chuyeån ñaù hoäc</v>
          </cell>
          <cell r="D199" t="str">
            <v>Cöï ly 100 m</v>
          </cell>
          <cell r="E199" t="str">
            <v>m3</v>
          </cell>
          <cell r="G199">
            <v>66515</v>
          </cell>
        </row>
        <row r="200">
          <cell r="A200" t="str">
            <v>02.1252</v>
          </cell>
          <cell r="B200" t="str">
            <v>02.1252</v>
          </cell>
          <cell r="D200" t="str">
            <v>Cöï ly 300 m</v>
          </cell>
          <cell r="E200" t="str">
            <v>m3</v>
          </cell>
          <cell r="G200">
            <v>62689</v>
          </cell>
        </row>
        <row r="201">
          <cell r="A201" t="str">
            <v>02.1253</v>
          </cell>
          <cell r="B201" t="str">
            <v>02.1253</v>
          </cell>
          <cell r="D201" t="str">
            <v>Cöï ly 500 m</v>
          </cell>
          <cell r="E201" t="str">
            <v>m3</v>
          </cell>
          <cell r="G201">
            <v>61953</v>
          </cell>
        </row>
        <row r="202">
          <cell r="A202" t="str">
            <v>02.1254</v>
          </cell>
          <cell r="B202" t="str">
            <v>02.1254</v>
          </cell>
          <cell r="D202" t="str">
            <v>Cöï ly &gt; 500 m</v>
          </cell>
          <cell r="E202" t="str">
            <v>m3</v>
          </cell>
          <cell r="G202">
            <v>59746</v>
          </cell>
        </row>
        <row r="203">
          <cell r="A203" t="str">
            <v>02.1261</v>
          </cell>
          <cell r="B203" t="str">
            <v>02.1261</v>
          </cell>
          <cell r="C203" t="str">
            <v>Vaän chuyeån ñaát caáp I</v>
          </cell>
          <cell r="D203" t="str">
            <v>Cöï ly 100 m</v>
          </cell>
          <cell r="E203" t="str">
            <v>m3</v>
          </cell>
          <cell r="G203">
            <v>64896</v>
          </cell>
        </row>
        <row r="204">
          <cell r="A204" t="str">
            <v>02.1262</v>
          </cell>
          <cell r="B204" t="str">
            <v>02.1262</v>
          </cell>
          <cell r="D204" t="str">
            <v>Cöï ly 300 m</v>
          </cell>
          <cell r="E204" t="str">
            <v>m3</v>
          </cell>
          <cell r="G204">
            <v>62100</v>
          </cell>
        </row>
        <row r="205">
          <cell r="A205" t="str">
            <v>02.1263</v>
          </cell>
          <cell r="B205" t="str">
            <v>02.1263</v>
          </cell>
          <cell r="D205" t="str">
            <v>Cöï ly 500 m</v>
          </cell>
          <cell r="E205" t="str">
            <v>m3</v>
          </cell>
          <cell r="G205">
            <v>61512</v>
          </cell>
        </row>
        <row r="206">
          <cell r="A206" t="str">
            <v>02.1264</v>
          </cell>
          <cell r="B206" t="str">
            <v>02.1264</v>
          </cell>
          <cell r="D206" t="str">
            <v>Cöï ly &gt; 500 m</v>
          </cell>
          <cell r="E206" t="str">
            <v>m3</v>
          </cell>
          <cell r="G206">
            <v>61070</v>
          </cell>
        </row>
        <row r="207">
          <cell r="A207" t="str">
            <v>02.1271</v>
          </cell>
          <cell r="B207" t="str">
            <v>02.1271</v>
          </cell>
          <cell r="C207" t="str">
            <v>Vaän chuyeån ñaát caáp II</v>
          </cell>
          <cell r="D207" t="str">
            <v>Cöï ly 100 m</v>
          </cell>
          <cell r="E207" t="str">
            <v>m3</v>
          </cell>
          <cell r="G207">
            <v>67104</v>
          </cell>
        </row>
        <row r="208">
          <cell r="A208" t="str">
            <v>02.1272</v>
          </cell>
          <cell r="B208" t="str">
            <v>02.1272</v>
          </cell>
          <cell r="D208" t="str">
            <v>Cöï ly 300 m</v>
          </cell>
          <cell r="E208" t="str">
            <v>m3</v>
          </cell>
          <cell r="G208">
            <v>64013</v>
          </cell>
        </row>
        <row r="209">
          <cell r="A209" t="str">
            <v>02.1273</v>
          </cell>
          <cell r="B209" t="str">
            <v>02.1273</v>
          </cell>
          <cell r="D209" t="str">
            <v>Cöï ly 500 m</v>
          </cell>
          <cell r="E209" t="str">
            <v>m3</v>
          </cell>
          <cell r="G209">
            <v>63425</v>
          </cell>
        </row>
        <row r="210">
          <cell r="A210" t="str">
            <v>02.1274</v>
          </cell>
          <cell r="B210" t="str">
            <v>02.1274</v>
          </cell>
          <cell r="D210" t="str">
            <v>Cöï ly &gt; 500 m</v>
          </cell>
          <cell r="E210" t="str">
            <v>m3</v>
          </cell>
          <cell r="G210">
            <v>62983</v>
          </cell>
        </row>
        <row r="211">
          <cell r="A211" t="str">
            <v>02.1281</v>
          </cell>
          <cell r="B211" t="str">
            <v>02.1281</v>
          </cell>
          <cell r="C211" t="str">
            <v>Vaän chuyeån ñaát caáp III</v>
          </cell>
          <cell r="D211" t="str">
            <v>Cöï ly 100 m</v>
          </cell>
          <cell r="E211" t="str">
            <v>m3</v>
          </cell>
          <cell r="G211">
            <v>72254</v>
          </cell>
        </row>
        <row r="212">
          <cell r="A212" t="str">
            <v>02.1282</v>
          </cell>
          <cell r="B212" t="str">
            <v>02.1282</v>
          </cell>
          <cell r="D212" t="str">
            <v>Cöï ly 300 m</v>
          </cell>
          <cell r="E212" t="str">
            <v>m3</v>
          </cell>
          <cell r="G212">
            <v>69458</v>
          </cell>
        </row>
        <row r="213">
          <cell r="A213" t="str">
            <v>02.1283</v>
          </cell>
          <cell r="B213" t="str">
            <v>02.1283</v>
          </cell>
          <cell r="D213" t="str">
            <v>Cöï ly 500 m</v>
          </cell>
          <cell r="E213" t="str">
            <v>m3</v>
          </cell>
          <cell r="G213">
            <v>68869</v>
          </cell>
        </row>
        <row r="214">
          <cell r="A214" t="str">
            <v>02.1284</v>
          </cell>
          <cell r="B214" t="str">
            <v>02.1284</v>
          </cell>
          <cell r="D214" t="str">
            <v>Cöï ly &gt; 500 m</v>
          </cell>
          <cell r="E214" t="str">
            <v>m3</v>
          </cell>
          <cell r="G214">
            <v>68428</v>
          </cell>
        </row>
        <row r="215">
          <cell r="A215" t="str">
            <v>02.1291</v>
          </cell>
          <cell r="B215" t="str">
            <v>02.1291</v>
          </cell>
          <cell r="C215" t="str">
            <v>Vaän chuyeån ñaát caáp IV</v>
          </cell>
          <cell r="D215" t="str">
            <v>Cöï ly 100 m</v>
          </cell>
          <cell r="E215" t="str">
            <v>m3</v>
          </cell>
          <cell r="G215">
            <v>77993</v>
          </cell>
        </row>
        <row r="216">
          <cell r="A216" t="str">
            <v>02.1292</v>
          </cell>
          <cell r="B216" t="str">
            <v>02.1292</v>
          </cell>
          <cell r="D216" t="str">
            <v>Cöï ly 300 m</v>
          </cell>
          <cell r="E216" t="str">
            <v>m3</v>
          </cell>
          <cell r="G216">
            <v>75050</v>
          </cell>
        </row>
        <row r="217">
          <cell r="A217" t="str">
            <v>02.1293</v>
          </cell>
          <cell r="B217" t="str">
            <v>02.1293</v>
          </cell>
          <cell r="D217" t="str">
            <v>Cöï ly 500 m</v>
          </cell>
          <cell r="E217" t="str">
            <v>m3</v>
          </cell>
          <cell r="G217">
            <v>74461</v>
          </cell>
        </row>
        <row r="218">
          <cell r="A218" t="str">
            <v>02.1294</v>
          </cell>
          <cell r="B218" t="str">
            <v>02.1294</v>
          </cell>
          <cell r="D218" t="str">
            <v>Cöï ly &gt; 500 m</v>
          </cell>
          <cell r="E218" t="str">
            <v>m3</v>
          </cell>
          <cell r="G218">
            <v>71020</v>
          </cell>
        </row>
        <row r="219">
          <cell r="A219" t="str">
            <v>02.1311</v>
          </cell>
          <cell r="B219" t="str">
            <v>02.1311</v>
          </cell>
          <cell r="C219" t="str">
            <v>Vaän chuyeån buøn</v>
          </cell>
          <cell r="D219" t="str">
            <v>Cöï ly 100 m</v>
          </cell>
          <cell r="E219" t="str">
            <v>m3</v>
          </cell>
          <cell r="G219">
            <v>50769</v>
          </cell>
        </row>
        <row r="220">
          <cell r="A220" t="str">
            <v>02.1312</v>
          </cell>
          <cell r="B220" t="str">
            <v>02.1312</v>
          </cell>
          <cell r="D220" t="str">
            <v>Cöï ly 300 m</v>
          </cell>
          <cell r="E220" t="str">
            <v>m3</v>
          </cell>
          <cell r="G220">
            <v>48709</v>
          </cell>
        </row>
        <row r="221">
          <cell r="A221" t="str">
            <v>02.1313</v>
          </cell>
          <cell r="B221" t="str">
            <v>02.1313</v>
          </cell>
          <cell r="D221" t="str">
            <v>Cöï ly 500 m</v>
          </cell>
          <cell r="E221" t="str">
            <v>m3</v>
          </cell>
          <cell r="G221">
            <v>48415</v>
          </cell>
        </row>
        <row r="222">
          <cell r="A222" t="str">
            <v>02.1314</v>
          </cell>
          <cell r="B222" t="str">
            <v>02.1314</v>
          </cell>
          <cell r="D222" t="str">
            <v>Cöï ly &gt; 500 m</v>
          </cell>
          <cell r="E222" t="str">
            <v>m3</v>
          </cell>
          <cell r="G222">
            <v>48120</v>
          </cell>
        </row>
        <row r="223">
          <cell r="A223" t="str">
            <v>02.1321</v>
          </cell>
          <cell r="B223" t="str">
            <v>02.1321</v>
          </cell>
          <cell r="C223" t="str">
            <v>Vaän chuyeån nöôùc</v>
          </cell>
          <cell r="D223" t="str">
            <v>Cöï ly 100 m</v>
          </cell>
          <cell r="E223" t="str">
            <v>m3</v>
          </cell>
          <cell r="G223">
            <v>57833</v>
          </cell>
        </row>
        <row r="224">
          <cell r="A224" t="str">
            <v>02.1322</v>
          </cell>
          <cell r="B224" t="str">
            <v>02.1322</v>
          </cell>
          <cell r="D224" t="str">
            <v>Cöï ly 300 m</v>
          </cell>
          <cell r="E224" t="str">
            <v>m3</v>
          </cell>
          <cell r="G224">
            <v>56950</v>
          </cell>
        </row>
        <row r="225">
          <cell r="A225" t="str">
            <v>02.1323</v>
          </cell>
          <cell r="B225" t="str">
            <v>02.1323</v>
          </cell>
          <cell r="D225" t="str">
            <v>Cöï ly 500 m</v>
          </cell>
          <cell r="E225" t="str">
            <v>m3</v>
          </cell>
          <cell r="G225">
            <v>49592</v>
          </cell>
        </row>
        <row r="226">
          <cell r="A226" t="str">
            <v>02.1324</v>
          </cell>
          <cell r="B226" t="str">
            <v>02.1324</v>
          </cell>
          <cell r="D226" t="str">
            <v>Cöï ly &gt; 500 m</v>
          </cell>
          <cell r="E226" t="str">
            <v>m3</v>
          </cell>
          <cell r="G226">
            <v>48415</v>
          </cell>
        </row>
        <row r="227">
          <cell r="A227" t="str">
            <v>02.1331</v>
          </cell>
          <cell r="B227" t="str">
            <v>02.1331</v>
          </cell>
          <cell r="C227" t="str">
            <v>Vaän chuyeån vaùn goã coáp pha</v>
          </cell>
          <cell r="D227" t="str">
            <v>Cöï ly 100 m</v>
          </cell>
          <cell r="E227" t="str">
            <v>m3</v>
          </cell>
          <cell r="G227">
            <v>57391</v>
          </cell>
        </row>
        <row r="228">
          <cell r="A228" t="str">
            <v>02.1332</v>
          </cell>
          <cell r="B228" t="str">
            <v>02.1332</v>
          </cell>
          <cell r="D228" t="str">
            <v>Cöï ly 300 m</v>
          </cell>
          <cell r="E228" t="str">
            <v>m3</v>
          </cell>
          <cell r="G228">
            <v>55037</v>
          </cell>
        </row>
        <row r="229">
          <cell r="A229" t="str">
            <v>02.1333</v>
          </cell>
          <cell r="B229" t="str">
            <v>02.1333</v>
          </cell>
          <cell r="D229" t="str">
            <v>Cöï ly 500 m</v>
          </cell>
          <cell r="E229" t="str">
            <v>m3</v>
          </cell>
          <cell r="G229">
            <v>54301</v>
          </cell>
        </row>
        <row r="230">
          <cell r="A230" t="str">
            <v>02.1334</v>
          </cell>
          <cell r="B230" t="str">
            <v>02.1334</v>
          </cell>
          <cell r="D230" t="str">
            <v>Cöï ly &gt; 500 m</v>
          </cell>
          <cell r="E230" t="str">
            <v>m3</v>
          </cell>
          <cell r="G230">
            <v>53859</v>
          </cell>
        </row>
        <row r="231">
          <cell r="A231" t="str">
            <v>02.1341</v>
          </cell>
          <cell r="B231" t="str">
            <v>02.1341</v>
          </cell>
          <cell r="C231" t="str">
            <v>Vaän chuyeån coát pha theùp</v>
          </cell>
          <cell r="D231" t="str">
            <v>Cöï ly 100 m</v>
          </cell>
          <cell r="E231" t="str">
            <v xml:space="preserve">Taán </v>
          </cell>
          <cell r="G231">
            <v>85204</v>
          </cell>
        </row>
        <row r="232">
          <cell r="A232" t="str">
            <v>02.1342</v>
          </cell>
          <cell r="B232" t="str">
            <v>02.1342</v>
          </cell>
          <cell r="D232" t="str">
            <v>Cöï ly 300 m</v>
          </cell>
          <cell r="E232" t="str">
            <v xml:space="preserve">Taán </v>
          </cell>
          <cell r="G232">
            <v>79906</v>
          </cell>
        </row>
        <row r="233">
          <cell r="A233" t="str">
            <v>02.1343</v>
          </cell>
          <cell r="B233" t="str">
            <v>02.1343</v>
          </cell>
          <cell r="D233" t="str">
            <v>Cöï ly 500 m</v>
          </cell>
          <cell r="E233" t="str">
            <v xml:space="preserve">Taán </v>
          </cell>
          <cell r="G233">
            <v>78876</v>
          </cell>
        </row>
        <row r="234">
          <cell r="A234" t="str">
            <v>02.1344</v>
          </cell>
          <cell r="B234" t="str">
            <v>02.1344</v>
          </cell>
          <cell r="D234" t="str">
            <v>Cöï ly &gt; 500 m</v>
          </cell>
          <cell r="E234" t="str">
            <v xml:space="preserve">Taán </v>
          </cell>
          <cell r="G234">
            <v>78140</v>
          </cell>
        </row>
        <row r="235">
          <cell r="A235" t="str">
            <v>02.1351</v>
          </cell>
          <cell r="B235" t="str">
            <v>02.1351</v>
          </cell>
          <cell r="C235" t="str">
            <v xml:space="preserve">Vaän chuyeån bu long, tieáp ñòa, coát theùp, </v>
          </cell>
          <cell r="D235" t="str">
            <v>Cöï ly 100 m</v>
          </cell>
          <cell r="E235" t="str">
            <v xml:space="preserve">Taán </v>
          </cell>
          <cell r="G235">
            <v>110221</v>
          </cell>
        </row>
        <row r="236">
          <cell r="A236" t="str">
            <v>02.1352</v>
          </cell>
          <cell r="B236" t="str">
            <v>02.1352</v>
          </cell>
          <cell r="C236" t="str">
            <v>daây neùo</v>
          </cell>
          <cell r="D236" t="str">
            <v>Cöï ly 300 m</v>
          </cell>
          <cell r="E236" t="str">
            <v xml:space="preserve">Taán </v>
          </cell>
          <cell r="G236">
            <v>103451</v>
          </cell>
        </row>
        <row r="237">
          <cell r="A237" t="str">
            <v>02.1353</v>
          </cell>
          <cell r="B237" t="str">
            <v>02.1353</v>
          </cell>
          <cell r="D237" t="str">
            <v>Cöï ly 500 m</v>
          </cell>
          <cell r="E237" t="str">
            <v xml:space="preserve">Taán </v>
          </cell>
          <cell r="G237">
            <v>102127</v>
          </cell>
        </row>
        <row r="238">
          <cell r="A238" t="str">
            <v>02.1354</v>
          </cell>
          <cell r="B238" t="str">
            <v>02.1354</v>
          </cell>
          <cell r="D238" t="str">
            <v>Cöï ly &gt; 500 m</v>
          </cell>
          <cell r="E238" t="str">
            <v xml:space="preserve">Taán </v>
          </cell>
          <cell r="G238">
            <v>93739</v>
          </cell>
        </row>
        <row r="239">
          <cell r="A239" t="str">
            <v>02.1361</v>
          </cell>
          <cell r="B239" t="str">
            <v>02.1361</v>
          </cell>
          <cell r="C239" t="str">
            <v>Vaän chuyeån coät theùp chöa laép</v>
          </cell>
          <cell r="D239" t="str">
            <v xml:space="preserve">Thuû coâng cöï ly 100m </v>
          </cell>
          <cell r="E239" t="str">
            <v>M3</v>
          </cell>
          <cell r="G239">
            <v>100214</v>
          </cell>
        </row>
        <row r="240">
          <cell r="A240" t="str">
            <v>02.1362</v>
          </cell>
          <cell r="B240" t="str">
            <v>02.1362</v>
          </cell>
          <cell r="C240" t="str">
            <v>vaän chuyeån töøng thanh TC</v>
          </cell>
          <cell r="D240" t="str">
            <v xml:space="preserve">Thuû coâng cöï ly 300m </v>
          </cell>
          <cell r="E240" t="str">
            <v>M3</v>
          </cell>
          <cell r="G240">
            <v>94033</v>
          </cell>
        </row>
        <row r="241">
          <cell r="A241" t="str">
            <v>02.1363</v>
          </cell>
          <cell r="B241" t="str">
            <v>02.1363</v>
          </cell>
          <cell r="D241" t="str">
            <v xml:space="preserve">Thuû coâng cöï ly 500m </v>
          </cell>
          <cell r="E241" t="str">
            <v>M3</v>
          </cell>
          <cell r="G241">
            <v>92856</v>
          </cell>
        </row>
        <row r="242">
          <cell r="A242" t="str">
            <v>02.1364</v>
          </cell>
          <cell r="B242" t="str">
            <v>02.1364</v>
          </cell>
          <cell r="D242" t="str">
            <v xml:space="preserve">Thuû coâng cöï ly .&gt;500m </v>
          </cell>
          <cell r="E242" t="str">
            <v>M3</v>
          </cell>
          <cell r="G242">
            <v>91973</v>
          </cell>
        </row>
        <row r="243">
          <cell r="A243" t="str">
            <v>02.1371</v>
          </cell>
          <cell r="B243" t="str">
            <v>02.1371</v>
          </cell>
          <cell r="C243" t="str">
            <v>Vaän chuyeån coät theùp ñaõ laép</v>
          </cell>
          <cell r="D243" t="str">
            <v xml:space="preserve">Thuû coâng cöï ly 100m </v>
          </cell>
          <cell r="E243" t="str">
            <v>M3</v>
          </cell>
          <cell r="G243">
            <v>120227</v>
          </cell>
        </row>
        <row r="244">
          <cell r="A244" t="str">
            <v>02.1372</v>
          </cell>
          <cell r="B244" t="str">
            <v>02.1372</v>
          </cell>
          <cell r="C244" t="str">
            <v>vaän chuyeån töøng ñoaïn TC</v>
          </cell>
          <cell r="D244" t="str">
            <v xml:space="preserve">Thuû coâng cöï ly 300m </v>
          </cell>
          <cell r="E244" t="str">
            <v>M3</v>
          </cell>
          <cell r="G244">
            <v>112869</v>
          </cell>
        </row>
        <row r="245">
          <cell r="A245" t="str">
            <v>02.1373</v>
          </cell>
          <cell r="B245" t="str">
            <v>02.1373</v>
          </cell>
          <cell r="D245" t="str">
            <v xml:space="preserve">Thuû coâng cöï ly 500m </v>
          </cell>
          <cell r="E245" t="str">
            <v>M3</v>
          </cell>
          <cell r="G245">
            <v>111398</v>
          </cell>
        </row>
        <row r="246">
          <cell r="A246" t="str">
            <v>02.1374</v>
          </cell>
          <cell r="B246" t="str">
            <v>02.1374</v>
          </cell>
          <cell r="D246" t="str">
            <v xml:space="preserve">Thuû coâng cöï ly .&gt;500m </v>
          </cell>
          <cell r="E246" t="str">
            <v>M3</v>
          </cell>
          <cell r="G246">
            <v>110368</v>
          </cell>
        </row>
        <row r="247">
          <cell r="A247" t="str">
            <v>02.1381</v>
          </cell>
          <cell r="B247" t="str">
            <v>02.1381</v>
          </cell>
          <cell r="C247" t="str">
            <v xml:space="preserve">Vaän chuyeån gaïch chæ thuû coâng </v>
          </cell>
          <cell r="D247" t="str">
            <v xml:space="preserve">Thuû coâng cöï ly 100m </v>
          </cell>
          <cell r="E247" t="str">
            <v>Vieân</v>
          </cell>
          <cell r="G247">
            <v>102421</v>
          </cell>
        </row>
        <row r="248">
          <cell r="A248" t="str">
            <v>02.1382</v>
          </cell>
          <cell r="B248" t="str">
            <v>02.1382</v>
          </cell>
          <cell r="D248" t="str">
            <v xml:space="preserve">Thuû coâng cöï ly 300m </v>
          </cell>
          <cell r="E248" t="str">
            <v>Vieân</v>
          </cell>
          <cell r="G248">
            <v>77846</v>
          </cell>
        </row>
        <row r="249">
          <cell r="A249" t="str">
            <v>02.1383</v>
          </cell>
          <cell r="B249" t="str">
            <v>02.1383</v>
          </cell>
          <cell r="D249" t="str">
            <v xml:space="preserve">Thuû coâng cöï ly 500m </v>
          </cell>
          <cell r="E249" t="str">
            <v>Vieân</v>
          </cell>
          <cell r="G249">
            <v>75786</v>
          </cell>
        </row>
        <row r="250">
          <cell r="A250" t="str">
            <v>02.1384</v>
          </cell>
          <cell r="B250" t="str">
            <v>02.1384</v>
          </cell>
          <cell r="D250" t="str">
            <v xml:space="preserve">Thuû coâng cöï ly .&gt;500m </v>
          </cell>
          <cell r="E250" t="str">
            <v>Vieân</v>
          </cell>
          <cell r="G250">
            <v>74314</v>
          </cell>
        </row>
        <row r="251">
          <cell r="A251" t="str">
            <v>02.1391</v>
          </cell>
          <cell r="B251" t="str">
            <v>02.1391</v>
          </cell>
          <cell r="C251" t="str">
            <v>Vaän chuyeån coïc tre daøi 1,5m</v>
          </cell>
          <cell r="D251" t="str">
            <v xml:space="preserve">Thuû coâng cöï ly 100m </v>
          </cell>
          <cell r="E251" t="str">
            <v>coïc</v>
          </cell>
          <cell r="G251">
            <v>180</v>
          </cell>
        </row>
        <row r="252">
          <cell r="A252" t="str">
            <v>02.1392</v>
          </cell>
          <cell r="B252" t="str">
            <v>02.1392</v>
          </cell>
          <cell r="C252" t="str">
            <v xml:space="preserve">ñeán 2,5m </v>
          </cell>
          <cell r="D252" t="str">
            <v xml:space="preserve">Thuû coâng cöï ly 300m </v>
          </cell>
          <cell r="E252" t="str">
            <v>coïc</v>
          </cell>
          <cell r="G252">
            <v>169</v>
          </cell>
        </row>
        <row r="253">
          <cell r="A253" t="str">
            <v>02.1393</v>
          </cell>
          <cell r="B253" t="str">
            <v>02.1393</v>
          </cell>
          <cell r="D253" t="str">
            <v xml:space="preserve">Thuû coâng cöï ly 500m </v>
          </cell>
          <cell r="E253" t="str">
            <v>coïc</v>
          </cell>
          <cell r="G253">
            <v>168</v>
          </cell>
        </row>
        <row r="254">
          <cell r="A254" t="str">
            <v>02.1394</v>
          </cell>
          <cell r="B254" t="str">
            <v>02.1394</v>
          </cell>
          <cell r="D254" t="str">
            <v xml:space="preserve">Thuû coâng cöï ly .&gt;500m </v>
          </cell>
          <cell r="E254" t="str">
            <v>coïc</v>
          </cell>
          <cell r="G254">
            <v>166</v>
          </cell>
        </row>
        <row r="255">
          <cell r="A255" t="str">
            <v>02.1411</v>
          </cell>
          <cell r="B255" t="str">
            <v>02.1411</v>
          </cell>
          <cell r="C255" t="str">
            <v>Vaän chuyeån  tre caây d=8-10</v>
          </cell>
          <cell r="D255" t="str">
            <v xml:space="preserve">Thuû coâng cöï ly 100m </v>
          </cell>
          <cell r="E255" t="str">
            <v>caây</v>
          </cell>
          <cell r="G255">
            <v>1321</v>
          </cell>
        </row>
        <row r="256">
          <cell r="A256" t="str">
            <v>02.1412</v>
          </cell>
          <cell r="B256" t="str">
            <v>02.1412</v>
          </cell>
          <cell r="C256" t="str">
            <v>daøi 6-8m</v>
          </cell>
          <cell r="D256" t="str">
            <v xml:space="preserve">Thuû coâng cöï ly 300m </v>
          </cell>
          <cell r="E256" t="str">
            <v>caây</v>
          </cell>
          <cell r="G256">
            <v>1243</v>
          </cell>
        </row>
        <row r="257">
          <cell r="A257" t="str">
            <v>02.1413</v>
          </cell>
          <cell r="B257" t="str">
            <v>02.1413</v>
          </cell>
          <cell r="D257" t="str">
            <v xml:space="preserve">Thuû coâng cöï ly 500m </v>
          </cell>
          <cell r="E257" t="str">
            <v>caây</v>
          </cell>
          <cell r="G257">
            <v>1227</v>
          </cell>
        </row>
        <row r="258">
          <cell r="A258" t="str">
            <v>02.1414</v>
          </cell>
          <cell r="B258" t="str">
            <v>02.1414</v>
          </cell>
          <cell r="D258" t="str">
            <v xml:space="preserve">Thuû coâng cöï ly .&gt;500m </v>
          </cell>
          <cell r="E258" t="str">
            <v>caây</v>
          </cell>
          <cell r="G258">
            <v>1214</v>
          </cell>
        </row>
        <row r="259">
          <cell r="A259" t="str">
            <v>02.1421</v>
          </cell>
          <cell r="B259" t="str">
            <v>02.1421</v>
          </cell>
          <cell r="C259" t="str">
            <v>Vaän chuyeån phuï kieän caùc loaïi</v>
          </cell>
          <cell r="D259" t="str">
            <v xml:space="preserve">Thuû coâng cöï ly 100m </v>
          </cell>
          <cell r="E259" t="str">
            <v>Taán</v>
          </cell>
          <cell r="G259">
            <v>99184</v>
          </cell>
        </row>
        <row r="260">
          <cell r="A260" t="str">
            <v>02.1422</v>
          </cell>
          <cell r="B260" t="str">
            <v>02.1422</v>
          </cell>
          <cell r="D260" t="str">
            <v xml:space="preserve">Thuû coâng cöï ly 300m </v>
          </cell>
          <cell r="E260" t="str">
            <v>Taán</v>
          </cell>
          <cell r="G260">
            <v>93150</v>
          </cell>
        </row>
        <row r="261">
          <cell r="A261" t="str">
            <v>02.1423</v>
          </cell>
          <cell r="B261" t="str">
            <v>02.1423</v>
          </cell>
          <cell r="D261" t="str">
            <v xml:space="preserve">Thuû coâng cöï ly 500m </v>
          </cell>
          <cell r="E261" t="str">
            <v>Taán</v>
          </cell>
          <cell r="G261">
            <v>91973</v>
          </cell>
        </row>
        <row r="262">
          <cell r="A262" t="str">
            <v>02.1424</v>
          </cell>
          <cell r="B262" t="str">
            <v>02.1424</v>
          </cell>
          <cell r="D262" t="str">
            <v xml:space="preserve">Thuû coâng cöï ly .&gt;500m </v>
          </cell>
          <cell r="E262" t="str">
            <v>Taán</v>
          </cell>
          <cell r="G262">
            <v>90943</v>
          </cell>
        </row>
        <row r="263">
          <cell r="A263" t="str">
            <v>02.1431</v>
          </cell>
          <cell r="B263" t="str">
            <v>02.1431</v>
          </cell>
          <cell r="C263" t="str">
            <v>Vaän chuyeån söù caùc loaïi</v>
          </cell>
          <cell r="D263" t="str">
            <v xml:space="preserve">Thuû coâng cöï ly 100m </v>
          </cell>
          <cell r="E263" t="str">
            <v>Taán</v>
          </cell>
          <cell r="G263">
            <v>130234</v>
          </cell>
        </row>
        <row r="264">
          <cell r="A264" t="str">
            <v>02.1432</v>
          </cell>
          <cell r="B264" t="str">
            <v>02.1432</v>
          </cell>
          <cell r="D264" t="str">
            <v xml:space="preserve">Thuû coâng cöï ly 300m </v>
          </cell>
          <cell r="E264" t="str">
            <v>Taán</v>
          </cell>
          <cell r="G264">
            <v>122287</v>
          </cell>
        </row>
        <row r="265">
          <cell r="A265" t="str">
            <v>02.1433</v>
          </cell>
          <cell r="B265" t="str">
            <v>02.1433</v>
          </cell>
          <cell r="D265" t="str">
            <v xml:space="preserve">Thuû coâng cöï ly 500m </v>
          </cell>
          <cell r="E265" t="str">
            <v>Taán</v>
          </cell>
          <cell r="G265">
            <v>120669</v>
          </cell>
        </row>
        <row r="266">
          <cell r="A266" t="str">
            <v>02.1434</v>
          </cell>
          <cell r="B266" t="str">
            <v>02.1434</v>
          </cell>
          <cell r="D266" t="str">
            <v xml:space="preserve">Thuû coâng cöï ly .&gt;500m </v>
          </cell>
          <cell r="E266" t="str">
            <v>Taán</v>
          </cell>
          <cell r="G266">
            <v>119491</v>
          </cell>
        </row>
        <row r="267">
          <cell r="A267" t="str">
            <v>02.1441</v>
          </cell>
          <cell r="B267" t="str">
            <v>02.1441</v>
          </cell>
          <cell r="C267" t="str">
            <v xml:space="preserve">Vaän chuyeån daây daãn ñieän, daây </v>
          </cell>
          <cell r="D267" t="str">
            <v xml:space="preserve">Thuû coâng cöï ly 100m </v>
          </cell>
          <cell r="E267" t="str">
            <v>Taán</v>
          </cell>
          <cell r="G267">
            <v>100214</v>
          </cell>
        </row>
        <row r="268">
          <cell r="A268" t="str">
            <v>02.1442</v>
          </cell>
          <cell r="B268" t="str">
            <v>02.1442</v>
          </cell>
          <cell r="C268" t="str">
            <v>caùp caùc loaïi</v>
          </cell>
          <cell r="D268" t="str">
            <v xml:space="preserve">Thuû coâng cöï ly 300m </v>
          </cell>
          <cell r="E268" t="str">
            <v>Taán</v>
          </cell>
          <cell r="G268">
            <v>93886</v>
          </cell>
        </row>
        <row r="269">
          <cell r="A269" t="str">
            <v>02.1443</v>
          </cell>
          <cell r="B269" t="str">
            <v>02.1443</v>
          </cell>
          <cell r="D269" t="str">
            <v xml:space="preserve">Thuû coâng cöï ly 500m </v>
          </cell>
          <cell r="E269" t="str">
            <v>Taán</v>
          </cell>
          <cell r="G269">
            <v>92856</v>
          </cell>
        </row>
        <row r="270">
          <cell r="A270" t="str">
            <v>02.1444</v>
          </cell>
          <cell r="B270" t="str">
            <v>02.1444</v>
          </cell>
          <cell r="D270" t="str">
            <v xml:space="preserve">Thuû coâng cöï ly .&gt;500m </v>
          </cell>
          <cell r="E270" t="str">
            <v>Taán</v>
          </cell>
          <cell r="G270">
            <v>91973</v>
          </cell>
        </row>
        <row r="271">
          <cell r="A271" t="str">
            <v>02.1451</v>
          </cell>
          <cell r="B271" t="str">
            <v>02.1451</v>
          </cell>
          <cell r="C271" t="str">
            <v>Vaän chuyeån caâáu kieän beâ toâng</v>
          </cell>
          <cell r="D271" t="str">
            <v xml:space="preserve">Thuû coâng cöï ly 100m </v>
          </cell>
          <cell r="E271" t="str">
            <v>Taán</v>
          </cell>
          <cell r="G271">
            <v>90207</v>
          </cell>
        </row>
        <row r="272">
          <cell r="A272" t="str">
            <v>02.1452</v>
          </cell>
          <cell r="B272" t="str">
            <v>02.1452</v>
          </cell>
          <cell r="C272" t="str">
            <v>ñuùc saün</v>
          </cell>
          <cell r="D272" t="str">
            <v xml:space="preserve">Thuû coâng cöï ly 300m </v>
          </cell>
          <cell r="E272" t="str">
            <v>Taán</v>
          </cell>
          <cell r="G272">
            <v>84615</v>
          </cell>
        </row>
        <row r="273">
          <cell r="A273" t="str">
            <v>02.1453</v>
          </cell>
          <cell r="B273" t="str">
            <v>02.1453</v>
          </cell>
          <cell r="D273" t="str">
            <v xml:space="preserve">Thuû coâng cöï ly 500m </v>
          </cell>
          <cell r="E273" t="str">
            <v>Taán</v>
          </cell>
          <cell r="G273">
            <v>83585</v>
          </cell>
        </row>
        <row r="274">
          <cell r="A274" t="str">
            <v>02.1454</v>
          </cell>
          <cell r="B274" t="str">
            <v>02.1454</v>
          </cell>
          <cell r="D274" t="str">
            <v xml:space="preserve">Thuû coâng cöï ly .&gt;500m </v>
          </cell>
          <cell r="E274" t="str">
            <v>Taán</v>
          </cell>
          <cell r="G274">
            <v>82702</v>
          </cell>
        </row>
        <row r="275">
          <cell r="A275" t="str">
            <v>02.1461</v>
          </cell>
          <cell r="B275" t="str">
            <v>02.1461</v>
          </cell>
          <cell r="C275" t="str">
            <v xml:space="preserve">Vaän chuyeån coät beâ toâng </v>
          </cell>
          <cell r="D275" t="str">
            <v xml:space="preserve">Thuû coâng cöï ly 100m </v>
          </cell>
          <cell r="E275" t="str">
            <v>Taán</v>
          </cell>
          <cell r="G275">
            <v>140241</v>
          </cell>
        </row>
        <row r="276">
          <cell r="A276" t="str">
            <v>02.1462</v>
          </cell>
          <cell r="B276" t="str">
            <v>02.1462</v>
          </cell>
          <cell r="D276" t="str">
            <v xml:space="preserve">Thuû coâng cöï ly 300m </v>
          </cell>
          <cell r="E276" t="str">
            <v>Taán</v>
          </cell>
          <cell r="G276">
            <v>131705</v>
          </cell>
        </row>
        <row r="277">
          <cell r="A277" t="str">
            <v>02.1463</v>
          </cell>
          <cell r="B277" t="str">
            <v>02.1463</v>
          </cell>
          <cell r="D277" t="str">
            <v xml:space="preserve">Thuû coâng cöï ly 500m </v>
          </cell>
          <cell r="E277" t="str">
            <v>Taán</v>
          </cell>
          <cell r="G277">
            <v>129940</v>
          </cell>
        </row>
        <row r="278">
          <cell r="A278" t="str">
            <v>02.1464</v>
          </cell>
          <cell r="B278" t="str">
            <v>02.1464</v>
          </cell>
          <cell r="D278" t="str">
            <v xml:space="preserve">Thuû coâng cöï ly .&gt;500m </v>
          </cell>
          <cell r="E278" t="str">
            <v>Taán</v>
          </cell>
          <cell r="G278">
            <v>128762</v>
          </cell>
        </row>
        <row r="279">
          <cell r="A279" t="str">
            <v>02.1471</v>
          </cell>
          <cell r="B279" t="str">
            <v>02.1471</v>
          </cell>
          <cell r="C279" t="str">
            <v xml:space="preserve">Vaän chuyeån bi tum  thuû coâng </v>
          </cell>
          <cell r="D279" t="str">
            <v xml:space="preserve">Thuû coâng cöï ly 100m </v>
          </cell>
          <cell r="E279" t="str">
            <v>Taán</v>
          </cell>
          <cell r="G279">
            <v>62689</v>
          </cell>
        </row>
        <row r="280">
          <cell r="A280" t="str">
            <v>02.1472</v>
          </cell>
          <cell r="B280" t="str">
            <v>02.1472</v>
          </cell>
          <cell r="D280" t="str">
            <v xml:space="preserve">Thuû coâng cöï ly 300m </v>
          </cell>
          <cell r="E280" t="str">
            <v>Taán</v>
          </cell>
          <cell r="G280">
            <v>56803</v>
          </cell>
        </row>
        <row r="281">
          <cell r="A281" t="str">
            <v>02.1473</v>
          </cell>
          <cell r="B281" t="str">
            <v>02.1473</v>
          </cell>
          <cell r="D281" t="str">
            <v xml:space="preserve">Thuû coâng cöï ly 500m </v>
          </cell>
          <cell r="E281" t="str">
            <v>Taán</v>
          </cell>
          <cell r="G281">
            <v>55625</v>
          </cell>
        </row>
        <row r="282">
          <cell r="A282" t="str">
            <v>02.1474</v>
          </cell>
          <cell r="B282" t="str">
            <v>02.1474</v>
          </cell>
          <cell r="D282" t="str">
            <v xml:space="preserve">Thuû coâng cöï ly .&gt;500m </v>
          </cell>
          <cell r="E282" t="str">
            <v>Taán</v>
          </cell>
          <cell r="G282">
            <v>54890</v>
          </cell>
        </row>
        <row r="283">
          <cell r="A283" t="str">
            <v>02.1481</v>
          </cell>
          <cell r="B283" t="str">
            <v>02.1481</v>
          </cell>
          <cell r="C283" t="str">
            <v xml:space="preserve">Vaän chuyeån duïng cuï thi coâng -thuû coâng </v>
          </cell>
          <cell r="D283" t="str">
            <v xml:space="preserve">Thuû coâng cöï ly 100m </v>
          </cell>
          <cell r="E283" t="str">
            <v>Taán</v>
          </cell>
          <cell r="G283">
            <v>91090</v>
          </cell>
        </row>
        <row r="284">
          <cell r="A284" t="str">
            <v>02.1482</v>
          </cell>
          <cell r="B284" t="str">
            <v>02.1482</v>
          </cell>
          <cell r="D284" t="str">
            <v xml:space="preserve">Thuû coâng cöï ly 300m </v>
          </cell>
          <cell r="E284" t="str">
            <v>Taán</v>
          </cell>
          <cell r="G284">
            <v>84615</v>
          </cell>
        </row>
        <row r="285">
          <cell r="A285" t="str">
            <v>02.1483</v>
          </cell>
          <cell r="B285" t="str">
            <v>02.1483</v>
          </cell>
          <cell r="D285" t="str">
            <v xml:space="preserve">Thuû coâng cöï ly 500m </v>
          </cell>
          <cell r="E285" t="str">
            <v>Taán</v>
          </cell>
          <cell r="G285">
            <v>83585</v>
          </cell>
        </row>
        <row r="286">
          <cell r="A286" t="str">
            <v>02.1484</v>
          </cell>
          <cell r="B286" t="str">
            <v>02.1484</v>
          </cell>
          <cell r="D286" t="str">
            <v xml:space="preserve">Thuû coâng cöï ly .&gt;500m </v>
          </cell>
          <cell r="E286" t="str">
            <v>Taán</v>
          </cell>
          <cell r="G286">
            <v>82849</v>
          </cell>
        </row>
        <row r="287">
          <cell r="A287" t="str">
            <v>02.2101</v>
          </cell>
          <cell r="B287" t="str">
            <v>02.2101</v>
          </cell>
          <cell r="C287" t="str">
            <v>VAÄN CHUYEÅN C/GIÔÙI + THUÛ COÂNG</v>
          </cell>
          <cell r="D287" t="str">
            <v>Cöï ly &lt;= 1 km</v>
          </cell>
          <cell r="E287" t="str">
            <v>m3</v>
          </cell>
          <cell r="G287">
            <v>24134</v>
          </cell>
          <cell r="H287">
            <v>48193</v>
          </cell>
        </row>
        <row r="288">
          <cell r="A288" t="str">
            <v>02.2102</v>
          </cell>
          <cell r="B288" t="str">
            <v>02.2102</v>
          </cell>
          <cell r="C288" t="str">
            <v>Vaän chuyeån caùt vaø nöôùc</v>
          </cell>
          <cell r="D288" t="str">
            <v>Cöï ly &gt; 1 km</v>
          </cell>
          <cell r="E288" t="str">
            <v>m3</v>
          </cell>
          <cell r="G288">
            <v>23398</v>
          </cell>
          <cell r="H288">
            <v>40161</v>
          </cell>
        </row>
        <row r="289">
          <cell r="A289" t="str">
            <v>02.2201</v>
          </cell>
          <cell r="B289" t="str">
            <v>02.2201</v>
          </cell>
          <cell r="C289" t="str">
            <v>Vaän chuyeån ñaù soûi caùc loaïi</v>
          </cell>
          <cell r="D289" t="str">
            <v>Cöï ly &lt;= 1 km</v>
          </cell>
          <cell r="E289" t="str">
            <v>m3</v>
          </cell>
          <cell r="G289">
            <v>25900</v>
          </cell>
          <cell r="H289">
            <v>50201</v>
          </cell>
        </row>
        <row r="290">
          <cell r="A290" t="str">
            <v>02.2202</v>
          </cell>
          <cell r="B290" t="str">
            <v>02.2202</v>
          </cell>
          <cell r="D290" t="str">
            <v>Cöï ly &gt; 1 km</v>
          </cell>
          <cell r="E290" t="str">
            <v>m3</v>
          </cell>
          <cell r="G290">
            <v>24575</v>
          </cell>
          <cell r="H290">
            <v>42169</v>
          </cell>
        </row>
        <row r="291">
          <cell r="A291" t="str">
            <v>02.2301</v>
          </cell>
          <cell r="B291" t="str">
            <v>02.2301</v>
          </cell>
          <cell r="C291" t="str">
            <v>Vaän chuyeån xi maêng bao</v>
          </cell>
          <cell r="D291" t="str">
            <v>Cöï ly &lt;= 1 km</v>
          </cell>
          <cell r="E291" t="str">
            <v>Taán</v>
          </cell>
          <cell r="G291">
            <v>19425</v>
          </cell>
          <cell r="H291">
            <v>33467</v>
          </cell>
        </row>
        <row r="292">
          <cell r="A292" t="str">
            <v>02.2302</v>
          </cell>
          <cell r="B292" t="str">
            <v>02.2302</v>
          </cell>
          <cell r="D292" t="str">
            <v>Cöï ly &gt; 1 km</v>
          </cell>
          <cell r="E292" t="str">
            <v>Taán</v>
          </cell>
          <cell r="G292">
            <v>18395</v>
          </cell>
          <cell r="H292">
            <v>28113</v>
          </cell>
        </row>
        <row r="293">
          <cell r="A293" t="str">
            <v>02.2401</v>
          </cell>
          <cell r="B293" t="str">
            <v>02.2401</v>
          </cell>
          <cell r="C293" t="str">
            <v>Vaän chuyeån coát theùp , theùp thanh,</v>
          </cell>
          <cell r="D293" t="str">
            <v>Cöï ly &lt;= 1 km</v>
          </cell>
          <cell r="E293" t="str">
            <v>Taán</v>
          </cell>
          <cell r="G293">
            <v>27224</v>
          </cell>
          <cell r="H293">
            <v>120483</v>
          </cell>
        </row>
        <row r="294">
          <cell r="A294" t="str">
            <v>02.2402</v>
          </cell>
          <cell r="B294" t="str">
            <v>02.2402</v>
          </cell>
          <cell r="C294" t="str">
            <v>phuï kieän, daây, tre, goã, duïng cuï thi coâng</v>
          </cell>
          <cell r="D294" t="str">
            <v>Cöï ly &gt; 1 km</v>
          </cell>
          <cell r="E294" t="str">
            <v>Taán</v>
          </cell>
          <cell r="G294">
            <v>26635</v>
          </cell>
          <cell r="H294">
            <v>73628</v>
          </cell>
        </row>
        <row r="295">
          <cell r="A295" t="str">
            <v>02.2501</v>
          </cell>
          <cell r="B295" t="str">
            <v>02.2501</v>
          </cell>
          <cell r="C295" t="str">
            <v>Vaän chuyeån caáu kieän be toâng, coät beâ toâng</v>
          </cell>
          <cell r="D295" t="str">
            <v>Cöï ly &lt;= 1 km</v>
          </cell>
          <cell r="E295" t="str">
            <v>Taán</v>
          </cell>
          <cell r="G295">
            <v>21338</v>
          </cell>
          <cell r="H295">
            <v>120483</v>
          </cell>
        </row>
        <row r="296">
          <cell r="A296" t="str">
            <v>02.2502</v>
          </cell>
          <cell r="B296" t="str">
            <v>02.2502</v>
          </cell>
          <cell r="D296" t="str">
            <v>Cöï ly &gt; 1 km</v>
          </cell>
          <cell r="E296" t="str">
            <v>Taán</v>
          </cell>
          <cell r="G296">
            <v>20308</v>
          </cell>
          <cell r="H296">
            <v>100402</v>
          </cell>
        </row>
        <row r="297">
          <cell r="A297" t="str">
            <v>02.2601</v>
          </cell>
          <cell r="B297" t="str">
            <v>02.2601</v>
          </cell>
          <cell r="C297" t="str">
            <v>Vaän chuyeån söù caùc loaïi</v>
          </cell>
          <cell r="D297" t="str">
            <v>Cöï ly &lt;= 1 km</v>
          </cell>
          <cell r="E297" t="str">
            <v>Taán</v>
          </cell>
          <cell r="G297">
            <v>29873</v>
          </cell>
          <cell r="H297">
            <v>120483</v>
          </cell>
        </row>
        <row r="298">
          <cell r="A298" t="str">
            <v>02.2602</v>
          </cell>
          <cell r="B298" t="str">
            <v>02.2602</v>
          </cell>
          <cell r="D298" t="str">
            <v>Cöï ly &gt; 1 km</v>
          </cell>
          <cell r="E298" t="str">
            <v>Taán</v>
          </cell>
          <cell r="G298">
            <v>29284</v>
          </cell>
          <cell r="H298">
            <v>100402</v>
          </cell>
        </row>
        <row r="299">
          <cell r="A299" t="str">
            <v>02.3101</v>
          </cell>
          <cell r="B299" t="str">
            <v>02.3101</v>
          </cell>
          <cell r="C299" t="str">
            <v>BOÁC LEÂN VAÄT LIEÄU PHUÏ KIEÄN</v>
          </cell>
          <cell r="D299" t="str">
            <v>Caùt caùc loaïi</v>
          </cell>
          <cell r="E299" t="str">
            <v>m3</v>
          </cell>
          <cell r="G299">
            <v>4709</v>
          </cell>
        </row>
        <row r="300">
          <cell r="A300" t="str">
            <v>02.3102</v>
          </cell>
          <cell r="B300" t="str">
            <v>02.3102</v>
          </cell>
          <cell r="D300" t="str">
            <v>Ñaù daêm caùc loaïi</v>
          </cell>
          <cell r="E300" t="str">
            <v>m3</v>
          </cell>
          <cell r="G300">
            <v>6328</v>
          </cell>
        </row>
        <row r="301">
          <cell r="A301" t="str">
            <v>02.3103</v>
          </cell>
          <cell r="B301" t="str">
            <v>02.3103</v>
          </cell>
          <cell r="D301" t="str">
            <v>Ñaù hoäc</v>
          </cell>
          <cell r="E301" t="str">
            <v>m3</v>
          </cell>
          <cell r="G301">
            <v>7064</v>
          </cell>
        </row>
        <row r="302">
          <cell r="A302" t="str">
            <v>02.3104</v>
          </cell>
          <cell r="B302" t="str">
            <v>02.3104</v>
          </cell>
          <cell r="D302" t="str">
            <v>Soûi</v>
          </cell>
          <cell r="E302" t="str">
            <v>m3</v>
          </cell>
          <cell r="G302">
            <v>6328</v>
          </cell>
        </row>
        <row r="303">
          <cell r="A303" t="str">
            <v>02.3105</v>
          </cell>
          <cell r="B303" t="str">
            <v>02.3105</v>
          </cell>
          <cell r="D303" t="str">
            <v>Ñaát daép</v>
          </cell>
          <cell r="E303" t="str">
            <v>m3</v>
          </cell>
          <cell r="G303">
            <v>5298</v>
          </cell>
        </row>
        <row r="304">
          <cell r="A304" t="str">
            <v>02.3106</v>
          </cell>
          <cell r="B304" t="str">
            <v>02.3106</v>
          </cell>
          <cell r="D304" t="str">
            <v>Gaïch chæ</v>
          </cell>
          <cell r="E304" t="str">
            <v>1000 v</v>
          </cell>
          <cell r="G304">
            <v>6769</v>
          </cell>
        </row>
        <row r="305">
          <cell r="A305" t="str">
            <v>02.3107</v>
          </cell>
          <cell r="B305" t="str">
            <v>02.3107</v>
          </cell>
          <cell r="D305" t="str">
            <v>Xi maêng bao</v>
          </cell>
          <cell r="E305" t="str">
            <v>taán</v>
          </cell>
          <cell r="G305">
            <v>6916</v>
          </cell>
        </row>
        <row r="306">
          <cell r="A306" t="str">
            <v>02.3108</v>
          </cell>
          <cell r="B306" t="str">
            <v>02.3108</v>
          </cell>
          <cell r="D306" t="str">
            <v>Theùp thanh coät</v>
          </cell>
          <cell r="E306" t="str">
            <v>taán</v>
          </cell>
          <cell r="G306">
            <v>8094</v>
          </cell>
        </row>
        <row r="307">
          <cell r="A307" t="str">
            <v>02.3109</v>
          </cell>
          <cell r="B307" t="str">
            <v>02.3109</v>
          </cell>
          <cell r="D307" t="str">
            <v>Tre caây d=8-10cm ; L=6-8m</v>
          </cell>
          <cell r="E307" t="str">
            <v>100 caây</v>
          </cell>
          <cell r="G307">
            <v>16923</v>
          </cell>
        </row>
        <row r="308">
          <cell r="A308" t="str">
            <v>02.3110</v>
          </cell>
          <cell r="B308" t="str">
            <v>02.3110</v>
          </cell>
          <cell r="D308" t="str">
            <v>Coïc tre, coïc goã</v>
          </cell>
          <cell r="E308" t="str">
            <v>100 coïc</v>
          </cell>
          <cell r="G308">
            <v>5592</v>
          </cell>
        </row>
        <row r="309">
          <cell r="A309" t="str">
            <v>02.3111</v>
          </cell>
          <cell r="B309" t="str">
            <v>02.3111</v>
          </cell>
          <cell r="D309" t="str">
            <v>Caáu kieän theùp caùc loaïi</v>
          </cell>
          <cell r="E309" t="str">
            <v>taán</v>
          </cell>
          <cell r="G309">
            <v>8682</v>
          </cell>
        </row>
        <row r="310">
          <cell r="A310" t="str">
            <v>02.3112</v>
          </cell>
          <cell r="B310" t="str">
            <v>02.3112</v>
          </cell>
          <cell r="D310" t="str">
            <v>Phuï kieän</v>
          </cell>
          <cell r="E310" t="str">
            <v>taán</v>
          </cell>
          <cell r="G310">
            <v>13391</v>
          </cell>
        </row>
        <row r="311">
          <cell r="A311" t="str">
            <v>02.3113</v>
          </cell>
          <cell r="B311" t="str">
            <v>02.3113</v>
          </cell>
          <cell r="D311" t="str">
            <v>Duïng cuï thi coâng</v>
          </cell>
          <cell r="E311" t="str">
            <v>taán</v>
          </cell>
          <cell r="G311">
            <v>6916</v>
          </cell>
        </row>
        <row r="312">
          <cell r="A312" t="str">
            <v>02.3114</v>
          </cell>
          <cell r="B312" t="str">
            <v>02.3114</v>
          </cell>
          <cell r="D312" t="str">
            <v>Daây ñieän caùc loaïi</v>
          </cell>
          <cell r="E312" t="str">
            <v>taán</v>
          </cell>
          <cell r="G312">
            <v>9271</v>
          </cell>
        </row>
        <row r="313">
          <cell r="A313" t="str">
            <v>02.3115</v>
          </cell>
          <cell r="B313" t="str">
            <v>02.3115</v>
          </cell>
          <cell r="D313" t="str">
            <v>Söù caùc loaïi</v>
          </cell>
          <cell r="E313" t="str">
            <v>taán</v>
          </cell>
          <cell r="G313">
            <v>11037</v>
          </cell>
        </row>
        <row r="314">
          <cell r="A314" t="str">
            <v>02.3116</v>
          </cell>
          <cell r="B314" t="str">
            <v>02.3116</v>
          </cell>
          <cell r="D314" t="str">
            <v>Goã caùc loaïi</v>
          </cell>
          <cell r="E314" t="str">
            <v>taán</v>
          </cell>
          <cell r="G314">
            <v>4120</v>
          </cell>
        </row>
        <row r="315">
          <cell r="A315" t="str">
            <v>02.3201</v>
          </cell>
          <cell r="B315" t="str">
            <v>02.3201</v>
          </cell>
          <cell r="C315" t="str">
            <v>XEÁP XUOÁNG VAÄT LIEÄU PHUÏ KIEÄN</v>
          </cell>
          <cell r="D315" t="str">
            <v>Caùt caùc loaïi</v>
          </cell>
          <cell r="E315" t="str">
            <v>m3</v>
          </cell>
          <cell r="G315">
            <v>3090</v>
          </cell>
        </row>
        <row r="316">
          <cell r="A316" t="str">
            <v>02.3202</v>
          </cell>
          <cell r="B316" t="str">
            <v>02.3202</v>
          </cell>
          <cell r="D316" t="str">
            <v>Ñaù daêm caùc loaïi</v>
          </cell>
          <cell r="E316" t="str">
            <v>m3</v>
          </cell>
          <cell r="G316">
            <v>5298</v>
          </cell>
        </row>
        <row r="317">
          <cell r="A317" t="str">
            <v>02.3203</v>
          </cell>
          <cell r="B317" t="str">
            <v>02.3203</v>
          </cell>
          <cell r="D317" t="str">
            <v>Ñaù hoäc</v>
          </cell>
          <cell r="E317" t="str">
            <v>m3</v>
          </cell>
          <cell r="G317">
            <v>6769</v>
          </cell>
        </row>
        <row r="318">
          <cell r="A318" t="str">
            <v>02.3204</v>
          </cell>
          <cell r="B318" t="str">
            <v>02.3204</v>
          </cell>
          <cell r="D318" t="str">
            <v>Soûi</v>
          </cell>
          <cell r="E318" t="str">
            <v>m3</v>
          </cell>
          <cell r="G318">
            <v>5298</v>
          </cell>
        </row>
        <row r="319">
          <cell r="A319" t="str">
            <v>02.3205</v>
          </cell>
          <cell r="B319" t="str">
            <v>02.3205</v>
          </cell>
          <cell r="D319" t="str">
            <v>Ñaát daép</v>
          </cell>
          <cell r="E319" t="str">
            <v>m3</v>
          </cell>
          <cell r="G319">
            <v>4415</v>
          </cell>
        </row>
        <row r="320">
          <cell r="A320" t="str">
            <v>02.3206</v>
          </cell>
          <cell r="B320" t="str">
            <v>02.3206</v>
          </cell>
          <cell r="D320" t="str">
            <v>Gaïch chæ</v>
          </cell>
          <cell r="E320" t="str">
            <v>1000 v</v>
          </cell>
          <cell r="G320">
            <v>6328</v>
          </cell>
        </row>
        <row r="321">
          <cell r="A321" t="str">
            <v>02.3207</v>
          </cell>
          <cell r="B321" t="str">
            <v>02.3207</v>
          </cell>
          <cell r="D321" t="str">
            <v>Xi maêng bao</v>
          </cell>
          <cell r="E321" t="str">
            <v>taán</v>
          </cell>
          <cell r="G321">
            <v>3090</v>
          </cell>
        </row>
        <row r="322">
          <cell r="A322" t="str">
            <v>02.3208</v>
          </cell>
          <cell r="B322" t="str">
            <v>02.3208</v>
          </cell>
          <cell r="D322" t="str">
            <v>Theùp thanh coät</v>
          </cell>
          <cell r="E322" t="str">
            <v>taán</v>
          </cell>
          <cell r="G322">
            <v>7446</v>
          </cell>
        </row>
        <row r="323">
          <cell r="A323" t="str">
            <v>02.3209</v>
          </cell>
          <cell r="B323" t="str">
            <v>02.3209</v>
          </cell>
          <cell r="D323" t="str">
            <v>Tre caây d=8-10cm ; L=6-8m</v>
          </cell>
          <cell r="E323" t="str">
            <v>100 caây</v>
          </cell>
          <cell r="G323">
            <v>8535</v>
          </cell>
        </row>
        <row r="324">
          <cell r="A324" t="str">
            <v>02.3210</v>
          </cell>
          <cell r="B324" t="str">
            <v>02.3210</v>
          </cell>
          <cell r="D324" t="str">
            <v>Coïc tre, coïc goã</v>
          </cell>
          <cell r="E324" t="str">
            <v>100 coïc</v>
          </cell>
          <cell r="G324">
            <v>3090</v>
          </cell>
        </row>
        <row r="325">
          <cell r="A325" t="str">
            <v>02.3211</v>
          </cell>
          <cell r="B325" t="str">
            <v>02.3211</v>
          </cell>
          <cell r="D325" t="str">
            <v>Caáu kieän theùp caùc loaïi</v>
          </cell>
          <cell r="E325" t="str">
            <v>taán</v>
          </cell>
          <cell r="G325">
            <v>6769</v>
          </cell>
        </row>
        <row r="326">
          <cell r="A326" t="str">
            <v>02.3212</v>
          </cell>
          <cell r="B326" t="str">
            <v>02.3212</v>
          </cell>
          <cell r="D326" t="str">
            <v>Phuï kieän</v>
          </cell>
          <cell r="E326" t="str">
            <v>taán</v>
          </cell>
          <cell r="G326">
            <v>6916</v>
          </cell>
        </row>
        <row r="327">
          <cell r="A327" t="str">
            <v>02.3213</v>
          </cell>
          <cell r="B327" t="str">
            <v>02.3213</v>
          </cell>
          <cell r="D327" t="str">
            <v>Duïng cuï thi coâng</v>
          </cell>
          <cell r="E327" t="str">
            <v>taán</v>
          </cell>
          <cell r="G327">
            <v>5150</v>
          </cell>
        </row>
        <row r="328">
          <cell r="A328" t="str">
            <v>02.3214</v>
          </cell>
          <cell r="B328" t="str">
            <v>02.3214</v>
          </cell>
          <cell r="D328" t="str">
            <v>Daây ñieän caùc loaïi</v>
          </cell>
          <cell r="E328" t="str">
            <v>taán</v>
          </cell>
          <cell r="G328">
            <v>8682</v>
          </cell>
        </row>
        <row r="329">
          <cell r="A329" t="str">
            <v>02.3215</v>
          </cell>
          <cell r="B329" t="str">
            <v>02.3215</v>
          </cell>
          <cell r="D329" t="str">
            <v>Söù caùc loaïi</v>
          </cell>
          <cell r="E329" t="str">
            <v>taán</v>
          </cell>
          <cell r="G329">
            <v>11478</v>
          </cell>
        </row>
        <row r="330">
          <cell r="A330" t="str">
            <v>02.3216</v>
          </cell>
          <cell r="B330" t="str">
            <v>02.3216</v>
          </cell>
          <cell r="D330" t="str">
            <v>Goã caùc loaïi</v>
          </cell>
          <cell r="E330" t="str">
            <v>taán</v>
          </cell>
          <cell r="G330">
            <v>3679</v>
          </cell>
        </row>
        <row r="331">
          <cell r="A331" t="str">
            <v>03.1101</v>
          </cell>
          <cell r="B331" t="str">
            <v>03.1101</v>
          </cell>
          <cell r="C331" t="str">
            <v>ÑAØO ÑAÁT MOÙNG COÄT ÑOÄC LAÄP</v>
          </cell>
          <cell r="D331" t="str">
            <v>Ñaát caáp I</v>
          </cell>
          <cell r="E331" t="str">
            <v>m3</v>
          </cell>
          <cell r="G331">
            <v>8094</v>
          </cell>
        </row>
        <row r="332">
          <cell r="A332" t="str">
            <v>03.1102</v>
          </cell>
          <cell r="B332" t="str">
            <v>03.1102</v>
          </cell>
          <cell r="C332" t="str">
            <v>Ñaøo hoá theá, moùng neùo,moùng coät coù dieän</v>
          </cell>
          <cell r="D332" t="str">
            <v>Ñaát caáp II</v>
          </cell>
          <cell r="E332" t="str">
            <v>m3</v>
          </cell>
          <cell r="G332">
            <v>12508</v>
          </cell>
        </row>
        <row r="333">
          <cell r="A333" t="str">
            <v>03.1103</v>
          </cell>
          <cell r="B333" t="str">
            <v>03.1103</v>
          </cell>
          <cell r="C333" t="str">
            <v>tích ñaùy moùng &lt;=5m2, ñoä saâu hoá &lt;=1m</v>
          </cell>
          <cell r="D333" t="str">
            <v>Ñaát caáp III</v>
          </cell>
          <cell r="E333" t="str">
            <v>m3</v>
          </cell>
          <cell r="G333">
            <v>20308</v>
          </cell>
        </row>
        <row r="334">
          <cell r="A334" t="str">
            <v>03.1104</v>
          </cell>
          <cell r="B334" t="str">
            <v>03.1104</v>
          </cell>
          <cell r="D334" t="str">
            <v>Ñaát caáp IV</v>
          </cell>
          <cell r="E334" t="str">
            <v>m3</v>
          </cell>
          <cell r="G334">
            <v>32375</v>
          </cell>
        </row>
        <row r="335">
          <cell r="A335" t="str">
            <v>03.1111</v>
          </cell>
          <cell r="B335" t="str">
            <v>03.1111</v>
          </cell>
          <cell r="C335" t="str">
            <v>Ñaøo hoá theá, moùng neùo,moùng coät coù dieän</v>
          </cell>
          <cell r="D335" t="str">
            <v>Ñaát caáp I</v>
          </cell>
          <cell r="E335" t="str">
            <v>m3</v>
          </cell>
          <cell r="G335">
            <v>11478</v>
          </cell>
        </row>
        <row r="336">
          <cell r="A336" t="str">
            <v>03.1112</v>
          </cell>
          <cell r="B336" t="str">
            <v>03.1112</v>
          </cell>
          <cell r="C336" t="str">
            <v>tích ñaùy moùng &lt;=5m2, ñoä saâu hoá &gt;1m</v>
          </cell>
          <cell r="D336" t="str">
            <v>Ñaát caáp II</v>
          </cell>
          <cell r="E336" t="str">
            <v>m3</v>
          </cell>
          <cell r="G336">
            <v>16776</v>
          </cell>
        </row>
        <row r="337">
          <cell r="A337" t="str">
            <v>03.1113</v>
          </cell>
          <cell r="B337" t="str">
            <v>03.1113</v>
          </cell>
          <cell r="D337" t="str">
            <v>Ñaát caáp III</v>
          </cell>
          <cell r="E337" t="str">
            <v>m3</v>
          </cell>
          <cell r="G337">
            <v>24428</v>
          </cell>
        </row>
        <row r="338">
          <cell r="A338" t="str">
            <v>03.1114</v>
          </cell>
          <cell r="B338" t="str">
            <v>03.1114</v>
          </cell>
          <cell r="D338" t="str">
            <v>Ñaát caáp IV</v>
          </cell>
          <cell r="E338" t="str">
            <v>m3</v>
          </cell>
          <cell r="G338">
            <v>37819</v>
          </cell>
        </row>
        <row r="339">
          <cell r="A339" t="str">
            <v>03.1121</v>
          </cell>
          <cell r="B339" t="str">
            <v>03.1121</v>
          </cell>
          <cell r="C339" t="str">
            <v>Ñaøo hoá theá, moùng neùo,moùng coät coù dieän</v>
          </cell>
          <cell r="D339" t="str">
            <v>Ñaát caáp I</v>
          </cell>
          <cell r="E339" t="str">
            <v>m3</v>
          </cell>
          <cell r="G339">
            <v>8094</v>
          </cell>
        </row>
        <row r="340">
          <cell r="A340" t="str">
            <v>03.1122</v>
          </cell>
          <cell r="B340" t="str">
            <v>03.1122</v>
          </cell>
          <cell r="C340" t="str">
            <v>tích ñaùy moùng &lt;=15m2, ñoä saâu hoá &lt;=2 m</v>
          </cell>
          <cell r="D340" t="str">
            <v>Ñaát caáp II</v>
          </cell>
          <cell r="E340" t="str">
            <v>m3</v>
          </cell>
          <cell r="G340">
            <v>11037</v>
          </cell>
        </row>
        <row r="341">
          <cell r="A341" t="str">
            <v>03.1123</v>
          </cell>
          <cell r="B341" t="str">
            <v>03.1123</v>
          </cell>
          <cell r="D341" t="str">
            <v>Ñaát caáp III</v>
          </cell>
          <cell r="E341" t="str">
            <v>m3</v>
          </cell>
          <cell r="G341">
            <v>16482</v>
          </cell>
        </row>
        <row r="342">
          <cell r="A342" t="str">
            <v>03.1124</v>
          </cell>
          <cell r="B342" t="str">
            <v>03.1124</v>
          </cell>
          <cell r="D342" t="str">
            <v>Ñaát caáp IV</v>
          </cell>
          <cell r="E342" t="str">
            <v>m3</v>
          </cell>
          <cell r="G342">
            <v>24575</v>
          </cell>
        </row>
        <row r="343">
          <cell r="A343" t="str">
            <v>03.1131</v>
          </cell>
          <cell r="B343" t="str">
            <v>03.1131</v>
          </cell>
          <cell r="C343" t="str">
            <v>Ñaøo hoá theá, moùng neùo,moùng coät coù dieän</v>
          </cell>
          <cell r="D343" t="str">
            <v>Ñaát caáp I</v>
          </cell>
          <cell r="E343" t="str">
            <v>m3</v>
          </cell>
          <cell r="G343">
            <v>8682</v>
          </cell>
        </row>
        <row r="344">
          <cell r="A344" t="str">
            <v>03.1132</v>
          </cell>
          <cell r="B344" t="str">
            <v>03.1132</v>
          </cell>
          <cell r="C344" t="str">
            <v>tích ñaùy moùng &lt;=15m2, ñoä saâu hoá &lt;=3 m</v>
          </cell>
          <cell r="D344" t="str">
            <v>Ñaát caáp II</v>
          </cell>
          <cell r="E344" t="str">
            <v>m3</v>
          </cell>
          <cell r="G344">
            <v>11773</v>
          </cell>
        </row>
        <row r="345">
          <cell r="A345" t="str">
            <v>03.1133</v>
          </cell>
          <cell r="B345" t="str">
            <v>03.1133</v>
          </cell>
          <cell r="D345" t="str">
            <v>Ñaát caáp III</v>
          </cell>
          <cell r="E345" t="str">
            <v>m3</v>
          </cell>
          <cell r="G345">
            <v>17659</v>
          </cell>
        </row>
        <row r="346">
          <cell r="A346" t="str">
            <v>03.1134</v>
          </cell>
          <cell r="B346" t="str">
            <v>03.1134</v>
          </cell>
          <cell r="D346" t="str">
            <v>Ñaát caáp IV</v>
          </cell>
          <cell r="E346" t="str">
            <v>m3</v>
          </cell>
          <cell r="G346">
            <v>25900</v>
          </cell>
        </row>
        <row r="347">
          <cell r="A347" t="str">
            <v>03.1141</v>
          </cell>
          <cell r="B347" t="str">
            <v>03.1141</v>
          </cell>
          <cell r="C347" t="str">
            <v>Ñaøo hoá theá, moùng neùo,moùng coät coù dieän</v>
          </cell>
          <cell r="D347" t="str">
            <v>Ñaát caáp I</v>
          </cell>
          <cell r="E347" t="str">
            <v>m3</v>
          </cell>
          <cell r="G347">
            <v>9712</v>
          </cell>
        </row>
        <row r="348">
          <cell r="A348" t="str">
            <v>03.1142</v>
          </cell>
          <cell r="B348" t="str">
            <v>03.1142</v>
          </cell>
          <cell r="C348" t="str">
            <v>tích ñaùy moùng &lt;=15m2, ñoä saâu hoá &gt;3 m</v>
          </cell>
          <cell r="D348" t="str">
            <v>Ñaát caáp II</v>
          </cell>
          <cell r="E348" t="str">
            <v>m3</v>
          </cell>
          <cell r="G348">
            <v>12950</v>
          </cell>
        </row>
        <row r="349">
          <cell r="A349" t="str">
            <v>03.1143</v>
          </cell>
          <cell r="B349" t="str">
            <v>03.1143</v>
          </cell>
          <cell r="D349" t="str">
            <v>Ñaát caáp III</v>
          </cell>
          <cell r="E349" t="str">
            <v>m3</v>
          </cell>
          <cell r="G349">
            <v>18836</v>
          </cell>
        </row>
        <row r="350">
          <cell r="A350" t="str">
            <v>03.1144</v>
          </cell>
          <cell r="B350" t="str">
            <v>03.1144</v>
          </cell>
          <cell r="D350" t="str">
            <v>Ñaát caáp IV</v>
          </cell>
          <cell r="E350" t="str">
            <v>m3</v>
          </cell>
          <cell r="G350">
            <v>27518</v>
          </cell>
        </row>
        <row r="351">
          <cell r="A351" t="str">
            <v>03.1151</v>
          </cell>
          <cell r="B351" t="str">
            <v>03.1151</v>
          </cell>
          <cell r="C351" t="str">
            <v>Ñaøo hoá theá, moùng neùo,moùng coät coù dieän</v>
          </cell>
          <cell r="D351" t="str">
            <v>Ñaát caáp I</v>
          </cell>
          <cell r="E351" t="str">
            <v>m3</v>
          </cell>
          <cell r="G351">
            <v>8388</v>
          </cell>
        </row>
        <row r="352">
          <cell r="A352" t="str">
            <v>03.1152</v>
          </cell>
          <cell r="B352" t="str">
            <v>03.1152</v>
          </cell>
          <cell r="C352" t="str">
            <v>tích ñaùy moùng &lt;=25m2, ñoä saâu hoá &lt;=2 m</v>
          </cell>
          <cell r="D352" t="str">
            <v>Ñaát caáp II</v>
          </cell>
          <cell r="E352" t="str">
            <v>m3</v>
          </cell>
          <cell r="G352">
            <v>11478</v>
          </cell>
        </row>
        <row r="353">
          <cell r="A353" t="str">
            <v>03.1153</v>
          </cell>
          <cell r="B353" t="str">
            <v>03.1153</v>
          </cell>
          <cell r="D353" t="str">
            <v>Ñaát caáp III</v>
          </cell>
          <cell r="E353" t="str">
            <v>m3</v>
          </cell>
          <cell r="G353">
            <v>17365</v>
          </cell>
        </row>
        <row r="354">
          <cell r="A354" t="str">
            <v>03.1154</v>
          </cell>
          <cell r="B354" t="str">
            <v>03.1154</v>
          </cell>
          <cell r="D354" t="str">
            <v>Ñaát caáp IV</v>
          </cell>
          <cell r="E354" t="str">
            <v>m3</v>
          </cell>
          <cell r="G354">
            <v>25900</v>
          </cell>
        </row>
        <row r="355">
          <cell r="A355" t="str">
            <v>03.1161</v>
          </cell>
          <cell r="B355" t="str">
            <v>03.1161</v>
          </cell>
          <cell r="C355" t="str">
            <v>Ñaøo hoá theá, moùng neùo,moùng coät coù dieän</v>
          </cell>
          <cell r="D355" t="str">
            <v>Ñaát caáp I</v>
          </cell>
          <cell r="E355" t="str">
            <v>m3</v>
          </cell>
          <cell r="G355">
            <v>9271</v>
          </cell>
        </row>
        <row r="356">
          <cell r="A356" t="str">
            <v>03.1162</v>
          </cell>
          <cell r="B356" t="str">
            <v>03.1162</v>
          </cell>
          <cell r="C356" t="str">
            <v>tích ñaùy moùng &lt;=25m2, ñoä saâu hoá &lt;=3 m</v>
          </cell>
          <cell r="D356" t="str">
            <v>Ñaát caáp II</v>
          </cell>
          <cell r="E356" t="str">
            <v>m3</v>
          </cell>
          <cell r="G356">
            <v>12508</v>
          </cell>
        </row>
        <row r="357">
          <cell r="A357" t="str">
            <v>03.1163</v>
          </cell>
          <cell r="B357" t="str">
            <v>03.1163</v>
          </cell>
          <cell r="D357" t="str">
            <v>Ñaát caáp III</v>
          </cell>
          <cell r="E357" t="str">
            <v>m3</v>
          </cell>
          <cell r="G357">
            <v>18395</v>
          </cell>
        </row>
        <row r="358">
          <cell r="A358" t="str">
            <v>03.1164</v>
          </cell>
          <cell r="B358" t="str">
            <v>03.1164</v>
          </cell>
          <cell r="D358" t="str">
            <v>Ñaát caáp IV</v>
          </cell>
          <cell r="E358" t="str">
            <v>m3</v>
          </cell>
          <cell r="G358">
            <v>27224</v>
          </cell>
        </row>
        <row r="359">
          <cell r="A359" t="str">
            <v>03.1171</v>
          </cell>
          <cell r="B359" t="str">
            <v>03.1171</v>
          </cell>
          <cell r="C359" t="str">
            <v>Ñaøo hoá theá, moùng neùo,moùng coät coù dieän</v>
          </cell>
          <cell r="D359" t="str">
            <v>Ñaát caáp I</v>
          </cell>
          <cell r="E359" t="str">
            <v>m3</v>
          </cell>
          <cell r="G359">
            <v>10154</v>
          </cell>
        </row>
        <row r="360">
          <cell r="A360" t="str">
            <v>03.1172</v>
          </cell>
          <cell r="B360" t="str">
            <v>03.1172</v>
          </cell>
          <cell r="C360" t="str">
            <v>tích ñaùy moùng &lt;=25m2, ñoä saâu hoá &gt;3 m</v>
          </cell>
          <cell r="D360" t="str">
            <v>Ñaát caáp II</v>
          </cell>
          <cell r="E360" t="str">
            <v>m3</v>
          </cell>
          <cell r="G360">
            <v>13686</v>
          </cell>
        </row>
        <row r="361">
          <cell r="A361" t="str">
            <v>03.1173</v>
          </cell>
          <cell r="B361" t="str">
            <v>03.1173</v>
          </cell>
          <cell r="D361" t="str">
            <v>Ñaát caáp III</v>
          </cell>
          <cell r="E361" t="str">
            <v>m3</v>
          </cell>
          <cell r="G361">
            <v>19719</v>
          </cell>
        </row>
        <row r="362">
          <cell r="A362" t="str">
            <v>03.1174</v>
          </cell>
          <cell r="B362" t="str">
            <v>03.1174</v>
          </cell>
          <cell r="D362" t="str">
            <v>Ñaát caáp IV</v>
          </cell>
          <cell r="E362" t="str">
            <v>m3</v>
          </cell>
          <cell r="G362">
            <v>28843</v>
          </cell>
        </row>
        <row r="363">
          <cell r="A363" t="str">
            <v>03.1181</v>
          </cell>
          <cell r="B363" t="str">
            <v>03.1181</v>
          </cell>
          <cell r="C363" t="str">
            <v>Ñaøo hoá theá, moùng neùo,moùng coät coù dieän</v>
          </cell>
          <cell r="D363" t="str">
            <v>Ñaát caáp I</v>
          </cell>
          <cell r="E363" t="str">
            <v>m3</v>
          </cell>
          <cell r="G363">
            <v>8977</v>
          </cell>
        </row>
        <row r="364">
          <cell r="A364" t="str">
            <v>03.1182</v>
          </cell>
          <cell r="B364" t="str">
            <v>03.1182</v>
          </cell>
          <cell r="C364" t="str">
            <v>tích ñaùy moùng &lt;=35m2, ñoä saâu hoá &lt;=2 m</v>
          </cell>
          <cell r="D364" t="str">
            <v>Ñaát caáp II</v>
          </cell>
          <cell r="E364" t="str">
            <v>m3</v>
          </cell>
          <cell r="G364">
            <v>12214</v>
          </cell>
        </row>
        <row r="365">
          <cell r="A365" t="str">
            <v>03.1183</v>
          </cell>
          <cell r="B365" t="str">
            <v>03.1183</v>
          </cell>
          <cell r="D365" t="str">
            <v>Ñaát caáp III</v>
          </cell>
          <cell r="E365" t="str">
            <v>m3</v>
          </cell>
          <cell r="G365">
            <v>18100</v>
          </cell>
        </row>
        <row r="366">
          <cell r="A366" t="str">
            <v>03.1184</v>
          </cell>
          <cell r="B366" t="str">
            <v>03.1184</v>
          </cell>
          <cell r="D366" t="str">
            <v>Ñaát caáp IV</v>
          </cell>
          <cell r="E366" t="str">
            <v>m3</v>
          </cell>
          <cell r="G366">
            <v>27224</v>
          </cell>
        </row>
        <row r="367">
          <cell r="A367" t="str">
            <v>03.1191</v>
          </cell>
          <cell r="B367" t="str">
            <v>03.1191</v>
          </cell>
          <cell r="C367" t="str">
            <v>Ñaøo hoá theá, moùng neùo,moùng coät coù dieän</v>
          </cell>
          <cell r="D367" t="str">
            <v>Ñaát caáp I</v>
          </cell>
          <cell r="E367" t="str">
            <v>m3</v>
          </cell>
          <cell r="G367">
            <v>9712</v>
          </cell>
        </row>
        <row r="368">
          <cell r="A368" t="str">
            <v>03.1192</v>
          </cell>
          <cell r="B368" t="str">
            <v>03.1192</v>
          </cell>
          <cell r="C368" t="str">
            <v>tích ñaùy moùng &lt;=35m2, ñoä saâu hoá &lt;=3 m</v>
          </cell>
          <cell r="D368" t="str">
            <v>Ñaát caáp II</v>
          </cell>
          <cell r="E368" t="str">
            <v>m3</v>
          </cell>
          <cell r="G368">
            <v>13097</v>
          </cell>
        </row>
        <row r="369">
          <cell r="A369" t="str">
            <v>03.1193</v>
          </cell>
          <cell r="B369" t="str">
            <v>03.1193</v>
          </cell>
          <cell r="D369" t="str">
            <v>Ñaát caáp III</v>
          </cell>
          <cell r="E369" t="str">
            <v>m3</v>
          </cell>
          <cell r="G369">
            <v>19425</v>
          </cell>
        </row>
        <row r="370">
          <cell r="A370" t="str">
            <v>03.1194</v>
          </cell>
          <cell r="B370" t="str">
            <v>03.1194</v>
          </cell>
          <cell r="D370" t="str">
            <v>Ñaát caáp IV</v>
          </cell>
          <cell r="E370" t="str">
            <v>m3</v>
          </cell>
          <cell r="G370">
            <v>28548</v>
          </cell>
        </row>
        <row r="371">
          <cell r="A371" t="str">
            <v>03.1201</v>
          </cell>
          <cell r="B371" t="str">
            <v>03.1201</v>
          </cell>
          <cell r="C371" t="str">
            <v>Ñaøo hoá theá, moùng neùo,moùng coät coù dieän</v>
          </cell>
          <cell r="D371" t="str">
            <v>Ñaát caáp I</v>
          </cell>
          <cell r="E371" t="str">
            <v>m3</v>
          </cell>
          <cell r="G371">
            <v>10742</v>
          </cell>
        </row>
        <row r="372">
          <cell r="A372" t="str">
            <v>03.1202</v>
          </cell>
          <cell r="B372" t="str">
            <v>03.1202</v>
          </cell>
          <cell r="C372" t="str">
            <v>tích ñaùy moùng &lt;=35m2, ñoä saâu hoá &gt;3 m</v>
          </cell>
          <cell r="D372" t="str">
            <v>Ñaát caáp II</v>
          </cell>
          <cell r="E372" t="str">
            <v>m3</v>
          </cell>
          <cell r="G372">
            <v>14274</v>
          </cell>
        </row>
        <row r="373">
          <cell r="A373" t="str">
            <v>03.1203</v>
          </cell>
          <cell r="B373" t="str">
            <v>03.1203</v>
          </cell>
          <cell r="D373" t="str">
            <v>Ñaát caáp III</v>
          </cell>
          <cell r="E373" t="str">
            <v>m3</v>
          </cell>
          <cell r="G373">
            <v>20749</v>
          </cell>
        </row>
        <row r="374">
          <cell r="A374" t="str">
            <v>03.1204</v>
          </cell>
          <cell r="B374" t="str">
            <v>03.1204</v>
          </cell>
          <cell r="D374" t="str">
            <v>Ñaát caáp IV</v>
          </cell>
          <cell r="E374" t="str">
            <v>m3</v>
          </cell>
          <cell r="G374">
            <v>30314</v>
          </cell>
        </row>
        <row r="375">
          <cell r="A375" t="str">
            <v>03.1211</v>
          </cell>
          <cell r="B375" t="str">
            <v>03.1211</v>
          </cell>
          <cell r="C375" t="str">
            <v>Ñaøo hoá theá, moùng neùo,moùng coät coù dieän</v>
          </cell>
          <cell r="D375" t="str">
            <v>Ñaát caáp I</v>
          </cell>
          <cell r="E375" t="str">
            <v>m3</v>
          </cell>
          <cell r="G375">
            <v>9418</v>
          </cell>
        </row>
        <row r="376">
          <cell r="A376" t="str">
            <v>03.1212</v>
          </cell>
          <cell r="B376" t="str">
            <v>03.1212</v>
          </cell>
          <cell r="C376" t="str">
            <v>tích ñaùy moùng &lt;=50m2, ñoä saâu hoá &lt;=2 m</v>
          </cell>
          <cell r="D376" t="str">
            <v>Ñaát caáp II</v>
          </cell>
          <cell r="E376" t="str">
            <v>m3</v>
          </cell>
          <cell r="G376">
            <v>12803</v>
          </cell>
        </row>
        <row r="377">
          <cell r="A377" t="str">
            <v>03.1213</v>
          </cell>
          <cell r="B377" t="str">
            <v>03.1213</v>
          </cell>
          <cell r="D377" t="str">
            <v>Ñaát caáp III</v>
          </cell>
          <cell r="E377" t="str">
            <v>m3</v>
          </cell>
          <cell r="G377">
            <v>19130</v>
          </cell>
        </row>
        <row r="378">
          <cell r="A378" t="str">
            <v>03.1214</v>
          </cell>
          <cell r="B378" t="str">
            <v>03.1214</v>
          </cell>
          <cell r="D378" t="str">
            <v>Ñaát caáp IV</v>
          </cell>
          <cell r="E378" t="str">
            <v>m3</v>
          </cell>
          <cell r="G378">
            <v>28548</v>
          </cell>
        </row>
        <row r="379">
          <cell r="A379" t="str">
            <v>03.1221</v>
          </cell>
          <cell r="B379" t="str">
            <v>03.1221</v>
          </cell>
          <cell r="C379" t="str">
            <v>Ñaøo hoá theá, moùng neùo,moùng coät coù dieän</v>
          </cell>
          <cell r="D379" t="str">
            <v>Ñaát caáp I</v>
          </cell>
          <cell r="E379" t="str">
            <v>m3</v>
          </cell>
          <cell r="G379">
            <v>10154</v>
          </cell>
        </row>
        <row r="380">
          <cell r="A380" t="str">
            <v>03.1222</v>
          </cell>
          <cell r="B380" t="str">
            <v>03.1222</v>
          </cell>
          <cell r="C380" t="str">
            <v>tích ñaùy moùng &lt;=50m2, ñoä saâu hoá &lt;=3 m</v>
          </cell>
          <cell r="D380" t="str">
            <v>Ñaát caáp II</v>
          </cell>
          <cell r="E380" t="str">
            <v>m3</v>
          </cell>
          <cell r="G380">
            <v>13833</v>
          </cell>
        </row>
        <row r="381">
          <cell r="A381" t="str">
            <v>03.1223</v>
          </cell>
          <cell r="B381" t="str">
            <v>03.1223</v>
          </cell>
          <cell r="D381" t="str">
            <v>Ñaát caáp III</v>
          </cell>
          <cell r="E381" t="str">
            <v>m3</v>
          </cell>
          <cell r="G381">
            <v>20455</v>
          </cell>
        </row>
        <row r="382">
          <cell r="A382" t="str">
            <v>03.1224</v>
          </cell>
          <cell r="B382" t="str">
            <v>03.1224</v>
          </cell>
          <cell r="D382" t="str">
            <v>Ñaát caáp IV</v>
          </cell>
          <cell r="E382" t="str">
            <v>m3</v>
          </cell>
          <cell r="G382">
            <v>30020</v>
          </cell>
        </row>
        <row r="383">
          <cell r="A383" t="str">
            <v>03.1221</v>
          </cell>
          <cell r="B383" t="str">
            <v>03.1221</v>
          </cell>
          <cell r="C383" t="str">
            <v>Ñaøo hoá theá, moùng neùo,moùng coät coù dieän</v>
          </cell>
          <cell r="D383" t="str">
            <v>Ñaát caáp I</v>
          </cell>
          <cell r="E383" t="str">
            <v>m3</v>
          </cell>
          <cell r="G383">
            <v>11184</v>
          </cell>
        </row>
        <row r="384">
          <cell r="A384" t="str">
            <v>03.1222</v>
          </cell>
          <cell r="B384" t="str">
            <v>03.1222</v>
          </cell>
          <cell r="C384" t="str">
            <v>tích ñaùy moùng &lt;=50m2, ñoä saâu hoá &lt;=4 m</v>
          </cell>
          <cell r="D384" t="str">
            <v>Ñaát caáp II</v>
          </cell>
          <cell r="E384" t="str">
            <v>m3</v>
          </cell>
          <cell r="G384">
            <v>14863</v>
          </cell>
        </row>
        <row r="385">
          <cell r="A385" t="str">
            <v>03.1223</v>
          </cell>
          <cell r="B385" t="str">
            <v>03.1223</v>
          </cell>
          <cell r="D385" t="str">
            <v>Ñaát caáp III</v>
          </cell>
          <cell r="E385" t="str">
            <v>m3</v>
          </cell>
          <cell r="G385">
            <v>21632</v>
          </cell>
        </row>
        <row r="386">
          <cell r="A386" t="str">
            <v>03.1224</v>
          </cell>
          <cell r="B386" t="str">
            <v>03.1224</v>
          </cell>
          <cell r="D386" t="str">
            <v>Ñaát caáp IV</v>
          </cell>
          <cell r="E386" t="str">
            <v>m3</v>
          </cell>
          <cell r="G386">
            <v>31786</v>
          </cell>
        </row>
        <row r="387">
          <cell r="A387" t="str">
            <v>03.1241</v>
          </cell>
          <cell r="B387" t="str">
            <v>03.1241</v>
          </cell>
          <cell r="C387" t="str">
            <v>Ñaøo hoá theá, moùng neùo,moùng coät coù dieän</v>
          </cell>
          <cell r="D387" t="str">
            <v>Ñaát caáp I</v>
          </cell>
          <cell r="E387" t="str">
            <v>m3</v>
          </cell>
          <cell r="G387">
            <v>12361</v>
          </cell>
        </row>
        <row r="388">
          <cell r="A388" t="str">
            <v>03.1242</v>
          </cell>
          <cell r="B388" t="str">
            <v>03.1242</v>
          </cell>
          <cell r="C388" t="str">
            <v>tích ñaùy moùng &lt;=50m2, ñoä saâu hoá &gt;4 m</v>
          </cell>
          <cell r="D388" t="str">
            <v>Ñaát caáp II</v>
          </cell>
          <cell r="E388" t="str">
            <v>m3</v>
          </cell>
          <cell r="G388">
            <v>16334</v>
          </cell>
        </row>
        <row r="389">
          <cell r="A389" t="str">
            <v>03.1243</v>
          </cell>
          <cell r="B389" t="str">
            <v>03.1243</v>
          </cell>
          <cell r="D389" t="str">
            <v>Ñaát caáp III</v>
          </cell>
          <cell r="E389" t="str">
            <v>m3</v>
          </cell>
          <cell r="G389">
            <v>23839</v>
          </cell>
        </row>
        <row r="390">
          <cell r="A390" t="str">
            <v>03.1244</v>
          </cell>
          <cell r="B390" t="str">
            <v>03.1244</v>
          </cell>
          <cell r="D390" t="str">
            <v>Ñaát caáp IV</v>
          </cell>
          <cell r="E390" t="str">
            <v>m3</v>
          </cell>
          <cell r="G390">
            <v>35023</v>
          </cell>
        </row>
        <row r="391">
          <cell r="A391" t="str">
            <v>03.1251</v>
          </cell>
          <cell r="B391" t="str">
            <v>03.1251</v>
          </cell>
          <cell r="C391" t="str">
            <v>Ñaøo hoá theá, moùng neùo,moùng coät coù dieän</v>
          </cell>
          <cell r="D391" t="str">
            <v>Ñaát caáp I</v>
          </cell>
          <cell r="E391" t="str">
            <v>m3</v>
          </cell>
          <cell r="G391">
            <v>9712</v>
          </cell>
        </row>
        <row r="392">
          <cell r="A392" t="str">
            <v>03.1252</v>
          </cell>
          <cell r="B392" t="str">
            <v>03.1252</v>
          </cell>
          <cell r="C392" t="str">
            <v>tích ñaùy moùng &lt;=75m2, ñoä saâu hoá &lt;=2 m</v>
          </cell>
          <cell r="D392" t="str">
            <v>Ñaát caáp II</v>
          </cell>
          <cell r="E392" t="str">
            <v>m3</v>
          </cell>
          <cell r="G392">
            <v>13097</v>
          </cell>
        </row>
        <row r="393">
          <cell r="A393" t="str">
            <v>03.1253</v>
          </cell>
          <cell r="B393" t="str">
            <v>03.1253</v>
          </cell>
          <cell r="D393" t="str">
            <v>Ñaát caáp III</v>
          </cell>
          <cell r="E393" t="str">
            <v>m3</v>
          </cell>
          <cell r="G393">
            <v>19572</v>
          </cell>
        </row>
        <row r="394">
          <cell r="A394" t="str">
            <v>03.1254</v>
          </cell>
          <cell r="B394" t="str">
            <v>03.1254</v>
          </cell>
          <cell r="D394" t="str">
            <v>Ñaát caáp IV</v>
          </cell>
          <cell r="E394" t="str">
            <v>m3</v>
          </cell>
          <cell r="G394">
            <v>29284</v>
          </cell>
        </row>
        <row r="395">
          <cell r="A395" t="str">
            <v>03.1261</v>
          </cell>
          <cell r="B395" t="str">
            <v>03.1261</v>
          </cell>
          <cell r="C395" t="str">
            <v>Ñaøo hoá theá, moùng neùo,moùng coät coù dieän</v>
          </cell>
          <cell r="D395" t="str">
            <v>Ñaát caáp I</v>
          </cell>
          <cell r="E395" t="str">
            <v>m3</v>
          </cell>
          <cell r="G395">
            <v>10595</v>
          </cell>
        </row>
        <row r="396">
          <cell r="A396" t="str">
            <v>03.1262</v>
          </cell>
          <cell r="B396" t="str">
            <v>03.1262</v>
          </cell>
          <cell r="C396" t="str">
            <v>tích ñaùy moùng &lt;=75m2, ñoä saâu hoá &lt;=3 m</v>
          </cell>
          <cell r="D396" t="str">
            <v>Ñaát caáp II</v>
          </cell>
          <cell r="E396" t="str">
            <v>m3</v>
          </cell>
          <cell r="G396">
            <v>14127</v>
          </cell>
        </row>
        <row r="397">
          <cell r="A397" t="str">
            <v>03.1263</v>
          </cell>
          <cell r="B397" t="str">
            <v>03.1263</v>
          </cell>
          <cell r="D397" t="str">
            <v>Ñaát caáp III</v>
          </cell>
          <cell r="E397" t="str">
            <v>m3</v>
          </cell>
          <cell r="G397">
            <v>21043</v>
          </cell>
        </row>
        <row r="398">
          <cell r="A398" t="str">
            <v>03.1264</v>
          </cell>
          <cell r="B398" t="str">
            <v>03.1264</v>
          </cell>
          <cell r="D398" t="str">
            <v>Ñaát caáp IV</v>
          </cell>
          <cell r="E398" t="str">
            <v>m3</v>
          </cell>
          <cell r="G398">
            <v>30756</v>
          </cell>
        </row>
        <row r="399">
          <cell r="A399" t="str">
            <v>03.1271</v>
          </cell>
          <cell r="B399" t="str">
            <v>03.1271</v>
          </cell>
          <cell r="C399" t="str">
            <v>Ñaøo hoá theá, moùng neùo,moùng coät coù dieän</v>
          </cell>
          <cell r="D399" t="str">
            <v>Ñaát caáp I</v>
          </cell>
          <cell r="E399" t="str">
            <v>m3</v>
          </cell>
          <cell r="G399">
            <v>11478</v>
          </cell>
        </row>
        <row r="400">
          <cell r="A400" t="str">
            <v>03.1272</v>
          </cell>
          <cell r="B400" t="str">
            <v>03.1272</v>
          </cell>
          <cell r="C400" t="str">
            <v>tích ñaùy moùng &lt;=75m2, ñoä saâu hoá &lt;=4 m</v>
          </cell>
          <cell r="D400" t="str">
            <v>Ñaát caáp II</v>
          </cell>
          <cell r="E400" t="str">
            <v>m3</v>
          </cell>
          <cell r="G400">
            <v>15451</v>
          </cell>
        </row>
        <row r="401">
          <cell r="A401" t="str">
            <v>03.1273</v>
          </cell>
          <cell r="B401" t="str">
            <v>03.1273</v>
          </cell>
          <cell r="D401" t="str">
            <v>Ñaát caáp III</v>
          </cell>
          <cell r="E401" t="str">
            <v>m3</v>
          </cell>
          <cell r="G401">
            <v>22368</v>
          </cell>
        </row>
        <row r="402">
          <cell r="A402" t="str">
            <v>03.1274</v>
          </cell>
          <cell r="B402" t="str">
            <v>03.1274</v>
          </cell>
          <cell r="D402" t="str">
            <v>Ñaát caáp IV</v>
          </cell>
          <cell r="E402" t="str">
            <v>m3</v>
          </cell>
          <cell r="G402">
            <v>32669</v>
          </cell>
        </row>
        <row r="403">
          <cell r="A403" t="str">
            <v>03.1281</v>
          </cell>
          <cell r="B403" t="str">
            <v>03.1281</v>
          </cell>
          <cell r="C403" t="str">
            <v>Ñaøo hoá theá, moùng neùo,moùng coät coù dieän</v>
          </cell>
          <cell r="D403" t="str">
            <v>Ñaát caáp I</v>
          </cell>
          <cell r="E403" t="str">
            <v>m3</v>
          </cell>
          <cell r="G403">
            <v>12655</v>
          </cell>
        </row>
        <row r="404">
          <cell r="A404" t="str">
            <v>03.1282</v>
          </cell>
          <cell r="B404" t="str">
            <v>03.1282</v>
          </cell>
          <cell r="C404" t="str">
            <v>tích ñaùy moùng &lt;=75m2, ñoä saâu hoá &gt;4 m</v>
          </cell>
          <cell r="D404" t="str">
            <v>Ñaát caáp II</v>
          </cell>
          <cell r="E404" t="str">
            <v>m3</v>
          </cell>
          <cell r="G404">
            <v>17070</v>
          </cell>
        </row>
        <row r="405">
          <cell r="A405" t="str">
            <v>03.1283</v>
          </cell>
          <cell r="B405" t="str">
            <v>03.1283</v>
          </cell>
          <cell r="D405" t="str">
            <v>Ñaát caáp III</v>
          </cell>
          <cell r="E405" t="str">
            <v>m3</v>
          </cell>
          <cell r="G405">
            <v>24575</v>
          </cell>
        </row>
        <row r="406">
          <cell r="A406" t="str">
            <v>03.1284</v>
          </cell>
          <cell r="B406" t="str">
            <v>03.1284</v>
          </cell>
          <cell r="D406" t="str">
            <v>Ñaát caáp IV</v>
          </cell>
          <cell r="E406" t="str">
            <v>m3</v>
          </cell>
          <cell r="G406">
            <v>35906</v>
          </cell>
        </row>
        <row r="407">
          <cell r="A407" t="str">
            <v>03.1291</v>
          </cell>
          <cell r="B407" t="str">
            <v>03.1291</v>
          </cell>
          <cell r="C407" t="str">
            <v>Ñaøo hoá theá, moùng neùo,moùng coät coù dieän</v>
          </cell>
          <cell r="D407" t="str">
            <v>Ñaát caáp I</v>
          </cell>
          <cell r="E407" t="str">
            <v>m3</v>
          </cell>
          <cell r="G407">
            <v>10007</v>
          </cell>
        </row>
        <row r="408">
          <cell r="A408" t="str">
            <v>03.1292</v>
          </cell>
          <cell r="B408" t="str">
            <v>03.1292</v>
          </cell>
          <cell r="C408" t="str">
            <v>tích ñaùy moùng &lt;=100m2, ñoä saâu hoá &lt;=2 m</v>
          </cell>
          <cell r="D408" t="str">
            <v>Ñaát caáp II</v>
          </cell>
          <cell r="E408" t="str">
            <v>m3</v>
          </cell>
          <cell r="G408">
            <v>13391</v>
          </cell>
        </row>
        <row r="409">
          <cell r="A409" t="str">
            <v>03.1293</v>
          </cell>
          <cell r="B409" t="str">
            <v>03.1293</v>
          </cell>
          <cell r="D409" t="str">
            <v>Ñaát caáp III</v>
          </cell>
          <cell r="E409" t="str">
            <v>m3</v>
          </cell>
          <cell r="G409">
            <v>20308</v>
          </cell>
        </row>
        <row r="410">
          <cell r="A410" t="str">
            <v>03.1294</v>
          </cell>
          <cell r="B410" t="str">
            <v>03.1294</v>
          </cell>
          <cell r="D410" t="str">
            <v>Ñaát caáp IV</v>
          </cell>
          <cell r="E410" t="str">
            <v>m3</v>
          </cell>
          <cell r="G410">
            <v>30167</v>
          </cell>
        </row>
        <row r="411">
          <cell r="A411" t="str">
            <v>03.1301</v>
          </cell>
          <cell r="B411" t="str">
            <v>03.1301</v>
          </cell>
          <cell r="C411" t="str">
            <v>Ñaøo hoá theá, moùng neùo,moùng coät coù dieän</v>
          </cell>
          <cell r="D411" t="str">
            <v>Ñaát caáp I</v>
          </cell>
          <cell r="E411" t="str">
            <v>m3</v>
          </cell>
          <cell r="G411">
            <v>10890</v>
          </cell>
        </row>
        <row r="412">
          <cell r="A412" t="str">
            <v>03.1302</v>
          </cell>
          <cell r="B412" t="str">
            <v>03.1302</v>
          </cell>
          <cell r="C412" t="str">
            <v>tích ñaùy moùng &lt;=100m2, ñoä saâu hoá &lt;=3 m</v>
          </cell>
          <cell r="D412" t="str">
            <v>Ñaát caáp II</v>
          </cell>
          <cell r="E412" t="str">
            <v>m3</v>
          </cell>
          <cell r="G412">
            <v>14569</v>
          </cell>
        </row>
        <row r="413">
          <cell r="A413" t="str">
            <v>03.1303</v>
          </cell>
          <cell r="B413" t="str">
            <v>03.1303</v>
          </cell>
          <cell r="D413" t="str">
            <v>Ñaát caáp III</v>
          </cell>
          <cell r="E413" t="str">
            <v>m3</v>
          </cell>
          <cell r="G413">
            <v>21632</v>
          </cell>
        </row>
        <row r="414">
          <cell r="A414" t="str">
            <v>03.1304</v>
          </cell>
          <cell r="B414" t="str">
            <v>03.1304</v>
          </cell>
          <cell r="D414" t="str">
            <v>Ñaát caáp IV</v>
          </cell>
          <cell r="E414" t="str">
            <v>m3</v>
          </cell>
          <cell r="G414">
            <v>31786</v>
          </cell>
        </row>
        <row r="415">
          <cell r="A415" t="str">
            <v>03.1311</v>
          </cell>
          <cell r="B415" t="str">
            <v>03.1311</v>
          </cell>
          <cell r="C415" t="str">
            <v>Ñaøo hoá theá, moùng neùo,moùng coät coù dieän</v>
          </cell>
          <cell r="D415" t="str">
            <v>Ñaát caáp I</v>
          </cell>
          <cell r="E415" t="str">
            <v>m3</v>
          </cell>
          <cell r="G415">
            <v>11773</v>
          </cell>
        </row>
        <row r="416">
          <cell r="A416" t="str">
            <v>03.1312</v>
          </cell>
          <cell r="B416" t="str">
            <v>03.1312</v>
          </cell>
          <cell r="C416" t="str">
            <v>tích ñaùy moùng &lt;=100m2, ñoä saâu hoá &lt;=4 m</v>
          </cell>
          <cell r="D416" t="str">
            <v>Ñaát caáp II</v>
          </cell>
          <cell r="E416" t="str">
            <v>m3</v>
          </cell>
          <cell r="G416">
            <v>15893</v>
          </cell>
        </row>
        <row r="417">
          <cell r="A417" t="str">
            <v>03.1313</v>
          </cell>
          <cell r="B417" t="str">
            <v>03.1313</v>
          </cell>
          <cell r="D417" t="str">
            <v>Ñaát caáp III</v>
          </cell>
          <cell r="E417" t="str">
            <v>m3</v>
          </cell>
          <cell r="G417">
            <v>22956</v>
          </cell>
        </row>
        <row r="418">
          <cell r="A418" t="str">
            <v>03.1314</v>
          </cell>
          <cell r="B418" t="str">
            <v>03.1314</v>
          </cell>
          <cell r="D418" t="str">
            <v>Ñaát caáp IV</v>
          </cell>
          <cell r="E418" t="str">
            <v>m3</v>
          </cell>
          <cell r="G418">
            <v>33699</v>
          </cell>
        </row>
        <row r="419">
          <cell r="A419" t="str">
            <v>03.1321</v>
          </cell>
          <cell r="B419" t="str">
            <v>03.1321</v>
          </cell>
          <cell r="C419" t="str">
            <v>Ñaøo hoá theá, moùng neùo,moùng coät coù dieän</v>
          </cell>
          <cell r="D419" t="str">
            <v>Ñaát caáp I</v>
          </cell>
          <cell r="E419" t="str">
            <v>m3</v>
          </cell>
          <cell r="G419">
            <v>12950</v>
          </cell>
        </row>
        <row r="420">
          <cell r="A420" t="str">
            <v>03.1322</v>
          </cell>
          <cell r="B420" t="str">
            <v>03.1322</v>
          </cell>
          <cell r="C420" t="str">
            <v>tích ñaùy moùng &lt;=100m2, ñoä saâu hoá &gt;4 m</v>
          </cell>
          <cell r="D420" t="str">
            <v>Ñaát caáp II</v>
          </cell>
          <cell r="E420" t="str">
            <v>m3</v>
          </cell>
          <cell r="G420">
            <v>17512</v>
          </cell>
        </row>
        <row r="421">
          <cell r="A421" t="str">
            <v>03.1323</v>
          </cell>
          <cell r="B421" t="str">
            <v>03.1323</v>
          </cell>
          <cell r="D421" t="str">
            <v>Ñaát caáp III</v>
          </cell>
          <cell r="E421" t="str">
            <v>m3</v>
          </cell>
          <cell r="G421">
            <v>25311</v>
          </cell>
        </row>
        <row r="422">
          <cell r="A422" t="str">
            <v>03.1324</v>
          </cell>
          <cell r="B422" t="str">
            <v>03.1324</v>
          </cell>
          <cell r="D422" t="str">
            <v>Ñaát caáp IV</v>
          </cell>
          <cell r="E422" t="str">
            <v>m3</v>
          </cell>
          <cell r="G422">
            <v>37084</v>
          </cell>
        </row>
        <row r="423">
          <cell r="A423" t="str">
            <v>03.1331</v>
          </cell>
          <cell r="B423" t="str">
            <v>03.1331</v>
          </cell>
          <cell r="C423" t="str">
            <v>Ñaøo hoá theá, moùng neùo,moùng coät coù dieän</v>
          </cell>
          <cell r="D423" t="str">
            <v>Ñaát caáp I</v>
          </cell>
          <cell r="E423" t="str">
            <v>m3</v>
          </cell>
          <cell r="G423">
            <v>10595</v>
          </cell>
        </row>
        <row r="424">
          <cell r="A424" t="str">
            <v>03.1332</v>
          </cell>
          <cell r="B424" t="str">
            <v>03.1332</v>
          </cell>
          <cell r="C424" t="str">
            <v>tích ñaùy moùng &lt;=150m2, ñoä saâu hoá &lt;=2 m</v>
          </cell>
          <cell r="D424" t="str">
            <v>Ñaát caáp II</v>
          </cell>
          <cell r="E424" t="str">
            <v>m3</v>
          </cell>
          <cell r="G424">
            <v>14127</v>
          </cell>
        </row>
        <row r="425">
          <cell r="A425" t="str">
            <v>03.1333</v>
          </cell>
          <cell r="B425" t="str">
            <v>03.1333</v>
          </cell>
          <cell r="D425" t="str">
            <v>Ñaát caáp III</v>
          </cell>
          <cell r="E425" t="str">
            <v>m3</v>
          </cell>
          <cell r="G425">
            <v>21191</v>
          </cell>
        </row>
        <row r="426">
          <cell r="A426" t="str">
            <v>03.1334</v>
          </cell>
          <cell r="B426" t="str">
            <v>03.1334</v>
          </cell>
          <cell r="D426" t="str">
            <v>Ñaát caáp IV</v>
          </cell>
          <cell r="E426" t="str">
            <v>m3</v>
          </cell>
          <cell r="G426">
            <v>31639</v>
          </cell>
        </row>
        <row r="427">
          <cell r="A427" t="str">
            <v>03.1341</v>
          </cell>
          <cell r="B427" t="str">
            <v>03.1341</v>
          </cell>
          <cell r="C427" t="str">
            <v>Ñaøo hoá theá, moùng neùo,moùng coät coù dieän</v>
          </cell>
          <cell r="D427" t="str">
            <v>Ñaát caáp I</v>
          </cell>
          <cell r="E427" t="str">
            <v>m3</v>
          </cell>
          <cell r="G427">
            <v>11331</v>
          </cell>
        </row>
        <row r="428">
          <cell r="A428" t="str">
            <v>03.1342</v>
          </cell>
          <cell r="B428" t="str">
            <v>03.1342</v>
          </cell>
          <cell r="C428" t="str">
            <v>tích ñaùy moùng &lt;=150m2, ñoä saâu hoá &lt;=3 m</v>
          </cell>
          <cell r="D428" t="str">
            <v>Ñaát caáp II</v>
          </cell>
          <cell r="E428" t="str">
            <v>m3</v>
          </cell>
          <cell r="G428">
            <v>15451</v>
          </cell>
        </row>
        <row r="429">
          <cell r="A429" t="str">
            <v>03.1343</v>
          </cell>
          <cell r="B429" t="str">
            <v>03.1343</v>
          </cell>
          <cell r="D429" t="str">
            <v>Ñaát caáp III</v>
          </cell>
          <cell r="E429" t="str">
            <v>m3</v>
          </cell>
          <cell r="G429">
            <v>22809</v>
          </cell>
        </row>
        <row r="430">
          <cell r="A430" t="str">
            <v>03.1344</v>
          </cell>
          <cell r="B430" t="str">
            <v>03.1344</v>
          </cell>
          <cell r="D430" t="str">
            <v>Ñaát caáp IV</v>
          </cell>
          <cell r="E430" t="str">
            <v>m3</v>
          </cell>
          <cell r="G430">
            <v>33405</v>
          </cell>
        </row>
        <row r="431">
          <cell r="A431" t="str">
            <v>03.1351</v>
          </cell>
          <cell r="B431" t="str">
            <v>03.1351</v>
          </cell>
          <cell r="C431" t="str">
            <v>Ñaøo hoá theá, moùng neùo,moùng coät coù dieän</v>
          </cell>
          <cell r="D431" t="str">
            <v>Ñaát caáp I</v>
          </cell>
          <cell r="E431" t="str">
            <v>m3</v>
          </cell>
          <cell r="G431">
            <v>12508</v>
          </cell>
        </row>
        <row r="432">
          <cell r="A432" t="str">
            <v>03.1352</v>
          </cell>
          <cell r="B432" t="str">
            <v>03.1352</v>
          </cell>
          <cell r="C432" t="str">
            <v>tích ñaùy moùng &lt;=150m2, ñoä saâu hoá &lt;=4 m</v>
          </cell>
          <cell r="D432" t="str">
            <v>Ñaát caáp II</v>
          </cell>
          <cell r="E432" t="str">
            <v>m3</v>
          </cell>
          <cell r="G432">
            <v>16629</v>
          </cell>
        </row>
        <row r="433">
          <cell r="A433" t="str">
            <v>03.1353</v>
          </cell>
          <cell r="B433" t="str">
            <v>03.1353</v>
          </cell>
          <cell r="D433" t="str">
            <v>Ñaát caáp III</v>
          </cell>
          <cell r="E433" t="str">
            <v>m3</v>
          </cell>
          <cell r="G433">
            <v>24134</v>
          </cell>
        </row>
        <row r="434">
          <cell r="A434" t="str">
            <v>03.1354</v>
          </cell>
          <cell r="B434" t="str">
            <v>03.1354</v>
          </cell>
          <cell r="D434" t="str">
            <v>Ñaát caáp IV</v>
          </cell>
          <cell r="E434" t="str">
            <v>m3</v>
          </cell>
          <cell r="G434">
            <v>35318</v>
          </cell>
        </row>
        <row r="435">
          <cell r="A435" t="str">
            <v>03.1361</v>
          </cell>
          <cell r="B435" t="str">
            <v>03.1361</v>
          </cell>
          <cell r="C435" t="str">
            <v>Ñaøo hoá theá, moùng neùo,moùng coät coù dieän</v>
          </cell>
          <cell r="D435" t="str">
            <v>Ñaát caáp I</v>
          </cell>
          <cell r="E435" t="str">
            <v>m3</v>
          </cell>
          <cell r="G435">
            <v>13833</v>
          </cell>
        </row>
        <row r="436">
          <cell r="A436" t="str">
            <v>03.1362</v>
          </cell>
          <cell r="B436" t="str">
            <v>03.1362</v>
          </cell>
          <cell r="C436" t="str">
            <v>tích ñaùy moùng &lt;=150m2, ñoä saâu hoá &gt;4 m</v>
          </cell>
          <cell r="D436" t="str">
            <v>Ñaát caáp II</v>
          </cell>
          <cell r="E436" t="str">
            <v>m3</v>
          </cell>
          <cell r="G436">
            <v>18247</v>
          </cell>
        </row>
        <row r="437">
          <cell r="A437" t="str">
            <v>03.1363</v>
          </cell>
          <cell r="B437" t="str">
            <v>03.1363</v>
          </cell>
          <cell r="D437" t="str">
            <v>Ñaát caáp III</v>
          </cell>
          <cell r="E437" t="str">
            <v>m3</v>
          </cell>
          <cell r="G437">
            <v>26488</v>
          </cell>
        </row>
        <row r="438">
          <cell r="A438" t="str">
            <v>03.1364</v>
          </cell>
          <cell r="B438" t="str">
            <v>03.1364</v>
          </cell>
          <cell r="D438" t="str">
            <v>Ñaát caáp IV</v>
          </cell>
          <cell r="E438" t="str">
            <v>m3</v>
          </cell>
          <cell r="G438">
            <v>38849</v>
          </cell>
        </row>
        <row r="439">
          <cell r="A439" t="str">
            <v>03.1371</v>
          </cell>
          <cell r="B439" t="str">
            <v>03.1371</v>
          </cell>
          <cell r="C439" t="str">
            <v>Ñaøo hoá theá, moùng neùo,moùng coät coù dieän</v>
          </cell>
          <cell r="D439" t="str">
            <v>Ñaát caáp I</v>
          </cell>
          <cell r="E439" t="str">
            <v>m3</v>
          </cell>
          <cell r="G439">
            <v>11184</v>
          </cell>
        </row>
        <row r="440">
          <cell r="A440" t="str">
            <v>03.1372</v>
          </cell>
          <cell r="B440" t="str">
            <v>03.1372</v>
          </cell>
          <cell r="C440" t="str">
            <v>tích ñaùy moùng &lt;=200m2, ñoä saâu hoá &lt;=2 m</v>
          </cell>
          <cell r="D440" t="str">
            <v>Ñaát caáp II</v>
          </cell>
          <cell r="E440" t="str">
            <v>m3</v>
          </cell>
          <cell r="G440">
            <v>14716</v>
          </cell>
        </row>
        <row r="441">
          <cell r="A441" t="str">
            <v>03.1373</v>
          </cell>
          <cell r="B441" t="str">
            <v>03.1373</v>
          </cell>
          <cell r="D441" t="str">
            <v>Ñaát caáp III</v>
          </cell>
          <cell r="E441" t="str">
            <v>m3</v>
          </cell>
          <cell r="G441">
            <v>22074</v>
          </cell>
        </row>
        <row r="442">
          <cell r="A442" t="str">
            <v>03.1374</v>
          </cell>
          <cell r="B442" t="str">
            <v>03.1374</v>
          </cell>
          <cell r="D442" t="str">
            <v>Ñaát caáp IV</v>
          </cell>
          <cell r="E442" t="str">
            <v>m3</v>
          </cell>
          <cell r="G442">
            <v>33257</v>
          </cell>
        </row>
        <row r="443">
          <cell r="A443" t="str">
            <v>03.1381</v>
          </cell>
          <cell r="B443" t="str">
            <v>03.1381</v>
          </cell>
          <cell r="C443" t="str">
            <v>Ñaøo hoá theá, moùng neùo,moùng coät coù dieän</v>
          </cell>
          <cell r="D443" t="str">
            <v>Ñaát caáp I</v>
          </cell>
          <cell r="E443" t="str">
            <v>m3</v>
          </cell>
          <cell r="G443">
            <v>11773</v>
          </cell>
        </row>
        <row r="444">
          <cell r="A444" t="str">
            <v>03.1382</v>
          </cell>
          <cell r="B444" t="str">
            <v>03.1382</v>
          </cell>
          <cell r="C444" t="str">
            <v>tích ñaùy moùng &lt;=200m2, ñoä saâu hoá &lt;=3 m</v>
          </cell>
          <cell r="D444" t="str">
            <v>Ñaát caáp II</v>
          </cell>
          <cell r="E444" t="str">
            <v>m3</v>
          </cell>
          <cell r="G444">
            <v>16334</v>
          </cell>
        </row>
        <row r="445">
          <cell r="A445" t="str">
            <v>03.1383</v>
          </cell>
          <cell r="B445" t="str">
            <v>03.1383</v>
          </cell>
          <cell r="D445" t="str">
            <v>Ñaát caáp III</v>
          </cell>
          <cell r="E445" t="str">
            <v>m3</v>
          </cell>
          <cell r="G445">
            <v>23987</v>
          </cell>
        </row>
        <row r="446">
          <cell r="A446" t="str">
            <v>03.1384</v>
          </cell>
          <cell r="B446" t="str">
            <v>03.1384</v>
          </cell>
          <cell r="D446" t="str">
            <v>Ñaát caáp IV</v>
          </cell>
          <cell r="E446" t="str">
            <v>m3</v>
          </cell>
          <cell r="G446">
            <v>35023</v>
          </cell>
        </row>
        <row r="447">
          <cell r="A447" t="str">
            <v>03.1391</v>
          </cell>
          <cell r="B447" t="str">
            <v>03.1391</v>
          </cell>
          <cell r="C447" t="str">
            <v>Ñaøo hoá theá, moùng neùo,moùng coät coù dieän</v>
          </cell>
          <cell r="D447" t="str">
            <v>Ñaát caáp I</v>
          </cell>
          <cell r="E447" t="str">
            <v>m3</v>
          </cell>
          <cell r="G447">
            <v>13097</v>
          </cell>
        </row>
        <row r="448">
          <cell r="A448" t="str">
            <v>03.1392</v>
          </cell>
          <cell r="B448" t="str">
            <v>03.1392</v>
          </cell>
          <cell r="C448" t="str">
            <v>tích ñaùy moùng &lt;=200m2, ñoä saâu hoá &lt;=4 m</v>
          </cell>
          <cell r="D448" t="str">
            <v>Ñaát caáp II</v>
          </cell>
          <cell r="E448" t="str">
            <v>m3</v>
          </cell>
          <cell r="G448">
            <v>17512</v>
          </cell>
        </row>
        <row r="449">
          <cell r="A449" t="str">
            <v>03.1393</v>
          </cell>
          <cell r="B449" t="str">
            <v>03.1393</v>
          </cell>
          <cell r="D449" t="str">
            <v>Ñaát caáp III</v>
          </cell>
          <cell r="E449" t="str">
            <v>m3</v>
          </cell>
          <cell r="G449">
            <v>25311</v>
          </cell>
        </row>
        <row r="450">
          <cell r="A450" t="str">
            <v>03.1394</v>
          </cell>
          <cell r="B450" t="str">
            <v>03.1394</v>
          </cell>
          <cell r="D450" t="str">
            <v>Ñaát caáp IV</v>
          </cell>
          <cell r="E450" t="str">
            <v>m3</v>
          </cell>
          <cell r="G450">
            <v>37084</v>
          </cell>
        </row>
        <row r="451">
          <cell r="A451" t="str">
            <v>03.1411</v>
          </cell>
          <cell r="B451" t="str">
            <v>03.1411</v>
          </cell>
          <cell r="C451" t="str">
            <v>Ñaøo hoá theá, moùng neùo,moùng coät coù dieän</v>
          </cell>
          <cell r="D451" t="str">
            <v>Ñaát caáp I</v>
          </cell>
          <cell r="E451" t="str">
            <v>m3</v>
          </cell>
          <cell r="G451">
            <v>14421</v>
          </cell>
        </row>
        <row r="452">
          <cell r="A452" t="str">
            <v>03.1412</v>
          </cell>
          <cell r="B452" t="str">
            <v>03.1412</v>
          </cell>
          <cell r="C452" t="str">
            <v>tích ñaùy moùng &lt;=200m2, ñoä saâu hoá &gt;4 m</v>
          </cell>
          <cell r="D452" t="str">
            <v>Ñaát caáp II</v>
          </cell>
          <cell r="E452" t="str">
            <v>m3</v>
          </cell>
          <cell r="G452">
            <v>19278</v>
          </cell>
        </row>
        <row r="453">
          <cell r="A453" t="str">
            <v>03.1413</v>
          </cell>
          <cell r="B453" t="str">
            <v>03.1413</v>
          </cell>
          <cell r="D453" t="str">
            <v>Ñaát caáp III</v>
          </cell>
          <cell r="E453" t="str">
            <v>m3</v>
          </cell>
          <cell r="G453">
            <v>27813</v>
          </cell>
        </row>
        <row r="454">
          <cell r="A454" t="str">
            <v>03.1414</v>
          </cell>
          <cell r="B454" t="str">
            <v>03.1414</v>
          </cell>
          <cell r="D454" t="str">
            <v>Ñaát caáp IV</v>
          </cell>
          <cell r="E454" t="str">
            <v>m3</v>
          </cell>
          <cell r="G454">
            <v>40762</v>
          </cell>
        </row>
        <row r="455">
          <cell r="A455" t="str">
            <v>03.1421</v>
          </cell>
          <cell r="B455" t="str">
            <v>03.1421</v>
          </cell>
          <cell r="C455" t="str">
            <v>Ñaøo hoá theá, moùng neùo,moùng coät coù dieän</v>
          </cell>
          <cell r="D455" t="str">
            <v>Ñaát caáp I</v>
          </cell>
          <cell r="E455" t="str">
            <v>m3</v>
          </cell>
          <cell r="G455">
            <v>12361</v>
          </cell>
        </row>
        <row r="456">
          <cell r="A456" t="str">
            <v>03.1422</v>
          </cell>
          <cell r="B456" t="str">
            <v>03.1422</v>
          </cell>
          <cell r="C456" t="str">
            <v>tích ñaùy moùng &gt;200m2, ñoä saâu hoá &lt;=2 m</v>
          </cell>
          <cell r="D456" t="str">
            <v>Ñaát caáp II</v>
          </cell>
          <cell r="E456" t="str">
            <v>m3</v>
          </cell>
          <cell r="G456">
            <v>16187</v>
          </cell>
        </row>
        <row r="457">
          <cell r="A457" t="str">
            <v>03.1423</v>
          </cell>
          <cell r="B457" t="str">
            <v>03.1423</v>
          </cell>
          <cell r="D457" t="str">
            <v>Ñaát caáp III</v>
          </cell>
          <cell r="E457" t="str">
            <v>m3</v>
          </cell>
          <cell r="G457">
            <v>24281</v>
          </cell>
        </row>
        <row r="458">
          <cell r="A458" t="str">
            <v>03.1424</v>
          </cell>
          <cell r="B458" t="str">
            <v>03.1424</v>
          </cell>
          <cell r="D458" t="str">
            <v>Ñaát caáp IV</v>
          </cell>
          <cell r="E458" t="str">
            <v>m3</v>
          </cell>
          <cell r="G458">
            <v>36642</v>
          </cell>
        </row>
        <row r="459">
          <cell r="A459" t="str">
            <v>03.1431</v>
          </cell>
          <cell r="B459" t="str">
            <v>03.1431</v>
          </cell>
          <cell r="C459" t="str">
            <v>Ñaøo hoá theá, moùng neùo,moùng coät coù dieän</v>
          </cell>
          <cell r="D459" t="str">
            <v>Ñaát caáp I</v>
          </cell>
          <cell r="E459" t="str">
            <v>m3</v>
          </cell>
          <cell r="G459">
            <v>12950</v>
          </cell>
        </row>
        <row r="460">
          <cell r="A460" t="str">
            <v>03.1432</v>
          </cell>
          <cell r="B460" t="str">
            <v>03.1432</v>
          </cell>
          <cell r="C460" t="str">
            <v>tích ñaùy moùng &gt;200m2, ñoä saâu hoá &lt;=3 m</v>
          </cell>
          <cell r="D460" t="str">
            <v>Ñaát caáp II</v>
          </cell>
          <cell r="E460" t="str">
            <v>m3</v>
          </cell>
          <cell r="G460">
            <v>17217</v>
          </cell>
        </row>
        <row r="461">
          <cell r="A461" t="str">
            <v>03.1433</v>
          </cell>
          <cell r="B461" t="str">
            <v>03.1433</v>
          </cell>
          <cell r="D461" t="str">
            <v>Ñaát caáp III</v>
          </cell>
          <cell r="E461" t="str">
            <v>m3</v>
          </cell>
          <cell r="G461">
            <v>25458</v>
          </cell>
        </row>
        <row r="462">
          <cell r="A462" t="str">
            <v>03.1434</v>
          </cell>
          <cell r="B462" t="str">
            <v>03.1434</v>
          </cell>
          <cell r="D462" t="str">
            <v>Ñaát caáp IV</v>
          </cell>
          <cell r="E462" t="str">
            <v>m3</v>
          </cell>
          <cell r="G462">
            <v>38849</v>
          </cell>
        </row>
        <row r="463">
          <cell r="A463" t="str">
            <v>03.1441</v>
          </cell>
          <cell r="B463" t="str">
            <v>03.1441</v>
          </cell>
          <cell r="C463" t="str">
            <v>Ñaøo hoá theá, moùng neùo,moùng coät coù dieän</v>
          </cell>
          <cell r="D463" t="str">
            <v>Ñaát caáp I</v>
          </cell>
          <cell r="E463" t="str">
            <v>m3</v>
          </cell>
          <cell r="G463">
            <v>14274</v>
          </cell>
        </row>
        <row r="464">
          <cell r="A464" t="str">
            <v>03.1442</v>
          </cell>
          <cell r="B464" t="str">
            <v>03.1442</v>
          </cell>
          <cell r="C464" t="str">
            <v>tích ñaùy moùng &gt;200m2, ñoä saâu hoá &lt;=4 m</v>
          </cell>
          <cell r="D464" t="str">
            <v>Ñaát caáp II</v>
          </cell>
          <cell r="E464" t="str">
            <v>m3</v>
          </cell>
          <cell r="G464">
            <v>18836</v>
          </cell>
        </row>
        <row r="465">
          <cell r="A465" t="str">
            <v>03.1443</v>
          </cell>
          <cell r="B465" t="str">
            <v>03.1443</v>
          </cell>
          <cell r="D465" t="str">
            <v>Ñaát caáp III</v>
          </cell>
          <cell r="E465" t="str">
            <v>m3</v>
          </cell>
          <cell r="G465">
            <v>27960</v>
          </cell>
        </row>
        <row r="466">
          <cell r="A466" t="str">
            <v>03.1444</v>
          </cell>
          <cell r="B466" t="str">
            <v>03.1444</v>
          </cell>
          <cell r="D466" t="str">
            <v>Ñaát caáp IV</v>
          </cell>
          <cell r="E466" t="str">
            <v>m3</v>
          </cell>
          <cell r="G466">
            <v>42234</v>
          </cell>
        </row>
        <row r="467">
          <cell r="A467" t="str">
            <v>03.1451</v>
          </cell>
          <cell r="B467" t="str">
            <v>03.1451</v>
          </cell>
          <cell r="C467" t="str">
            <v>Ñaøo hoá theá, moùng neùo,moùng coät coù dieän</v>
          </cell>
          <cell r="D467" t="str">
            <v>Ñaát caáp I</v>
          </cell>
          <cell r="E467" t="str">
            <v>m3</v>
          </cell>
          <cell r="G467">
            <v>15746</v>
          </cell>
        </row>
        <row r="468">
          <cell r="A468" t="str">
            <v>03.1452</v>
          </cell>
          <cell r="B468" t="str">
            <v>03.1452</v>
          </cell>
          <cell r="C468" t="str">
            <v>tích ñaùy moùng &gt;200m2, ñoä saâu hoá &gt;4 m</v>
          </cell>
          <cell r="D468" t="str">
            <v>Ñaát caáp II</v>
          </cell>
          <cell r="E468" t="str">
            <v>m3</v>
          </cell>
          <cell r="G468">
            <v>20749</v>
          </cell>
        </row>
        <row r="469">
          <cell r="A469" t="str">
            <v>03.1453</v>
          </cell>
          <cell r="B469" t="str">
            <v>03.1453</v>
          </cell>
          <cell r="D469" t="str">
            <v>Ñaát caáp III</v>
          </cell>
          <cell r="E469" t="str">
            <v>m3</v>
          </cell>
          <cell r="G469">
            <v>30756</v>
          </cell>
        </row>
        <row r="470">
          <cell r="A470" t="str">
            <v>03.1454</v>
          </cell>
          <cell r="B470" t="str">
            <v>03.1454</v>
          </cell>
          <cell r="D470" t="str">
            <v>Ñaát caáp IV</v>
          </cell>
          <cell r="E470" t="str">
            <v>m3</v>
          </cell>
          <cell r="G470">
            <v>46502</v>
          </cell>
        </row>
        <row r="471">
          <cell r="A471" t="str">
            <v>03.2101</v>
          </cell>
          <cell r="B471" t="str">
            <v>03.2101</v>
          </cell>
          <cell r="C471" t="str">
            <v>ÑAØO, ÑAÉP ÑAÁT MOÙNG COÄT</v>
          </cell>
          <cell r="D471" t="str">
            <v>Ñaát caáp I</v>
          </cell>
          <cell r="E471" t="str">
            <v>m3</v>
          </cell>
          <cell r="G471">
            <v>8241</v>
          </cell>
        </row>
        <row r="472">
          <cell r="A472" t="str">
            <v>03.2102</v>
          </cell>
          <cell r="B472" t="str">
            <v>03.2102</v>
          </cell>
          <cell r="C472" t="str">
            <v>Ñaøo ñaát ñeå ñaép</v>
          </cell>
          <cell r="D472" t="str">
            <v>Ñaát caáp II</v>
          </cell>
          <cell r="E472" t="str">
            <v>m3</v>
          </cell>
          <cell r="G472">
            <v>10890</v>
          </cell>
        </row>
        <row r="473">
          <cell r="A473" t="str">
            <v>03.2103</v>
          </cell>
          <cell r="B473" t="str">
            <v>03.2103</v>
          </cell>
          <cell r="D473" t="str">
            <v>Ñaát caáp III</v>
          </cell>
          <cell r="E473" t="str">
            <v>m3</v>
          </cell>
          <cell r="G473">
            <v>13686</v>
          </cell>
        </row>
        <row r="474">
          <cell r="A474" t="str">
            <v>03.2104</v>
          </cell>
          <cell r="B474" t="str">
            <v>03.2104</v>
          </cell>
          <cell r="D474" t="str">
            <v>Ñaát caáp IV</v>
          </cell>
          <cell r="E474" t="str">
            <v>m3</v>
          </cell>
          <cell r="G474">
            <v>16923</v>
          </cell>
        </row>
        <row r="475">
          <cell r="A475" t="str">
            <v>03.2201</v>
          </cell>
          <cell r="B475" t="str">
            <v>03.2201</v>
          </cell>
          <cell r="C475" t="str">
            <v>Ñaép ñaát moùng coät , moùng neùo</v>
          </cell>
          <cell r="D475" t="str">
            <v>Ñaát caáp I</v>
          </cell>
          <cell r="E475" t="str">
            <v>m3</v>
          </cell>
          <cell r="G475">
            <v>7505</v>
          </cell>
        </row>
        <row r="476">
          <cell r="A476" t="str">
            <v>03.2202</v>
          </cell>
          <cell r="B476" t="str">
            <v>03.2202</v>
          </cell>
          <cell r="D476" t="str">
            <v>Ñaát caáp II</v>
          </cell>
          <cell r="E476" t="str">
            <v>m3</v>
          </cell>
          <cell r="G476">
            <v>9712</v>
          </cell>
        </row>
        <row r="477">
          <cell r="A477" t="str">
            <v>03.2203</v>
          </cell>
          <cell r="B477" t="str">
            <v>03.2203</v>
          </cell>
          <cell r="D477" t="str">
            <v>Ñaát caáp III</v>
          </cell>
          <cell r="E477" t="str">
            <v>m3</v>
          </cell>
          <cell r="G477">
            <v>10890</v>
          </cell>
        </row>
        <row r="478">
          <cell r="A478" t="str">
            <v>03.2204</v>
          </cell>
          <cell r="B478" t="str">
            <v>03.2204</v>
          </cell>
          <cell r="D478" t="str">
            <v>Ñaát caáp IV</v>
          </cell>
          <cell r="E478" t="str">
            <v>m3</v>
          </cell>
          <cell r="G478">
            <v>10890</v>
          </cell>
        </row>
        <row r="479">
          <cell r="A479" t="str">
            <v>03.3101</v>
          </cell>
          <cell r="B479" t="str">
            <v>03.3101</v>
          </cell>
          <cell r="C479" t="str">
            <v>ÑAØO, ÑAÉP ÑAÁT RAÕNH TIEÁP ÑÒA</v>
          </cell>
          <cell r="D479" t="str">
            <v>Ñaát caáp I</v>
          </cell>
          <cell r="E479" t="str">
            <v>m3</v>
          </cell>
          <cell r="G479">
            <v>9860</v>
          </cell>
        </row>
        <row r="480">
          <cell r="A480" t="str">
            <v>03.3102</v>
          </cell>
          <cell r="B480" t="str">
            <v>03.3102</v>
          </cell>
          <cell r="C480" t="str">
            <v>Ñaøo ñaát raõnh tieáp ñòa</v>
          </cell>
          <cell r="D480" t="str">
            <v>Ñaát caáp II</v>
          </cell>
          <cell r="E480" t="str">
            <v>m3</v>
          </cell>
          <cell r="G480">
            <v>14716</v>
          </cell>
        </row>
        <row r="481">
          <cell r="A481" t="str">
            <v>03.3103</v>
          </cell>
          <cell r="B481" t="str">
            <v>03.3103</v>
          </cell>
          <cell r="D481" t="str">
            <v>Ñaát caáp III</v>
          </cell>
          <cell r="E481" t="str">
            <v>m3</v>
          </cell>
          <cell r="G481">
            <v>21926</v>
          </cell>
        </row>
        <row r="482">
          <cell r="A482" t="str">
            <v>03.3104</v>
          </cell>
          <cell r="B482" t="str">
            <v>03.3104</v>
          </cell>
          <cell r="D482" t="str">
            <v>Ñaát caáp IV</v>
          </cell>
          <cell r="E482" t="str">
            <v>m3</v>
          </cell>
          <cell r="G482">
            <v>33405</v>
          </cell>
        </row>
        <row r="483">
          <cell r="A483" t="str">
            <v>03.3201</v>
          </cell>
          <cell r="B483" t="str">
            <v>03.3201</v>
          </cell>
          <cell r="C483" t="str">
            <v>Ñaép ñaát raõnh tieáp ñòa</v>
          </cell>
          <cell r="D483" t="str">
            <v>Ñaát caáp I</v>
          </cell>
          <cell r="E483" t="str">
            <v>m3</v>
          </cell>
          <cell r="G483">
            <v>7505</v>
          </cell>
        </row>
        <row r="484">
          <cell r="A484" t="str">
            <v>03.3202</v>
          </cell>
          <cell r="B484" t="str">
            <v>03.3202</v>
          </cell>
          <cell r="D484" t="str">
            <v>Ñaát caáp II</v>
          </cell>
          <cell r="E484" t="str">
            <v>m3</v>
          </cell>
          <cell r="G484">
            <v>8682</v>
          </cell>
        </row>
        <row r="485">
          <cell r="A485" t="str">
            <v>03.3203</v>
          </cell>
          <cell r="B485" t="str">
            <v>03.3203</v>
          </cell>
          <cell r="D485" t="str">
            <v>Ñaát caáp III</v>
          </cell>
          <cell r="E485" t="str">
            <v>m3</v>
          </cell>
          <cell r="G485">
            <v>10007</v>
          </cell>
        </row>
        <row r="486">
          <cell r="A486" t="str">
            <v>03.3204</v>
          </cell>
          <cell r="B486" t="str">
            <v>03.3204</v>
          </cell>
          <cell r="D486" t="str">
            <v>Ñaát caáp IV</v>
          </cell>
          <cell r="E486" t="str">
            <v>m3</v>
          </cell>
          <cell r="G486">
            <v>10007</v>
          </cell>
        </row>
        <row r="487">
          <cell r="A487" t="str">
            <v>03.4001</v>
          </cell>
          <cell r="B487" t="str">
            <v>03.4001</v>
          </cell>
          <cell r="C487" t="str">
            <v>ÑAÉP BÔØ BAO</v>
          </cell>
          <cell r="D487" t="str">
            <v>Ñoä saâu buøn nöôùc &lt;= 30cm</v>
          </cell>
          <cell r="E487" t="str">
            <v>Meùt</v>
          </cell>
          <cell r="G487">
            <v>5592</v>
          </cell>
        </row>
        <row r="488">
          <cell r="A488" t="str">
            <v>03.4002</v>
          </cell>
          <cell r="B488" t="str">
            <v>03.4002</v>
          </cell>
          <cell r="D488" t="str">
            <v>Ñoä saâu buøn nöôùc &lt;= 50cm</v>
          </cell>
          <cell r="E488" t="str">
            <v>Meùt</v>
          </cell>
          <cell r="F488">
            <v>24000</v>
          </cell>
          <cell r="G488">
            <v>8241</v>
          </cell>
        </row>
        <row r="489">
          <cell r="A489" t="str">
            <v>03.4003</v>
          </cell>
          <cell r="B489" t="str">
            <v>03.4003</v>
          </cell>
          <cell r="D489" t="str">
            <v>Ñoä saâu buøn nöôùc &lt;= 80cm</v>
          </cell>
          <cell r="E489" t="str">
            <v>Meùt</v>
          </cell>
          <cell r="F489">
            <v>37500</v>
          </cell>
          <cell r="G489">
            <v>12655</v>
          </cell>
        </row>
        <row r="490">
          <cell r="A490" t="str">
            <v>03.4004</v>
          </cell>
          <cell r="B490" t="str">
            <v>03.4004</v>
          </cell>
          <cell r="D490" t="str">
            <v>Ñoä saâu buøn nöôùc &lt;= 100cm</v>
          </cell>
          <cell r="E490" t="str">
            <v>Meùt</v>
          </cell>
          <cell r="F490">
            <v>45000</v>
          </cell>
          <cell r="G490">
            <v>16187</v>
          </cell>
        </row>
        <row r="491">
          <cell r="A491" t="str">
            <v>03.5100</v>
          </cell>
          <cell r="B491" t="str">
            <v>03.5100</v>
          </cell>
          <cell r="C491" t="str">
            <v>BÔM , TAÙT NÖÔÙC</v>
          </cell>
          <cell r="D491" t="str">
            <v>Taùt nöôùc baèng thuû coâng</v>
          </cell>
          <cell r="E491" t="str">
            <v>m3</v>
          </cell>
          <cell r="G491">
            <v>5827</v>
          </cell>
        </row>
        <row r="492">
          <cell r="A492" t="str">
            <v>03.5200</v>
          </cell>
          <cell r="B492" t="str">
            <v>03.5200</v>
          </cell>
          <cell r="D492" t="str">
            <v>Bôm nöôùc baèng maùy</v>
          </cell>
          <cell r="E492" t="str">
            <v>m3</v>
          </cell>
          <cell r="H492">
            <v>2567</v>
          </cell>
        </row>
        <row r="493">
          <cell r="A493" t="str">
            <v>03.6001</v>
          </cell>
          <cell r="B493" t="str">
            <v>03.6001</v>
          </cell>
          <cell r="C493" t="str">
            <v>ÑAØO BUØN</v>
          </cell>
          <cell r="D493" t="str">
            <v>Buøn ñaëc</v>
          </cell>
          <cell r="E493" t="str">
            <v>m3</v>
          </cell>
          <cell r="G493">
            <v>15157</v>
          </cell>
        </row>
        <row r="494">
          <cell r="A494" t="str">
            <v>03.6002</v>
          </cell>
          <cell r="B494" t="str">
            <v>03.6002</v>
          </cell>
          <cell r="D494" t="str">
            <v>Buøn laãn raùc</v>
          </cell>
          <cell r="E494" t="str">
            <v>m3</v>
          </cell>
          <cell r="G494">
            <v>16187</v>
          </cell>
        </row>
        <row r="495">
          <cell r="A495" t="str">
            <v>03.6003</v>
          </cell>
          <cell r="B495" t="str">
            <v>03.6003</v>
          </cell>
          <cell r="D495" t="str">
            <v>Buøn laãn soûi ñaù</v>
          </cell>
          <cell r="E495" t="str">
            <v>m3</v>
          </cell>
          <cell r="G495">
            <v>26341</v>
          </cell>
        </row>
        <row r="496">
          <cell r="A496" t="str">
            <v>03.6004</v>
          </cell>
          <cell r="B496" t="str">
            <v>03.6004</v>
          </cell>
          <cell r="D496" t="str">
            <v>Buøn loûng</v>
          </cell>
          <cell r="E496" t="str">
            <v>m3</v>
          </cell>
          <cell r="G496">
            <v>23104</v>
          </cell>
        </row>
        <row r="497">
          <cell r="A497" t="str">
            <v>03.7001</v>
          </cell>
          <cell r="B497" t="str">
            <v>03.7001</v>
          </cell>
          <cell r="C497" t="str">
            <v>ÑAÉP CAÙT COÂNG TRÌNH</v>
          </cell>
          <cell r="D497" t="str">
            <v>Ñaép caùt coâng trình trong moïi ñieàu kieän</v>
          </cell>
          <cell r="E497" t="str">
            <v>m3</v>
          </cell>
          <cell r="F497">
            <v>24423</v>
          </cell>
          <cell r="G497">
            <v>9124</v>
          </cell>
        </row>
        <row r="498">
          <cell r="A498" t="str">
            <v>03.8111</v>
          </cell>
          <cell r="B498" t="str">
            <v>03.8111</v>
          </cell>
          <cell r="C498" t="str">
            <v>ÑAØO PHAÙ ÑAÙ</v>
          </cell>
          <cell r="D498" t="str">
            <v>Ñaù loä thieân, ñaù caáp I</v>
          </cell>
          <cell r="E498" t="str">
            <v>m3</v>
          </cell>
          <cell r="G498">
            <v>42970</v>
          </cell>
        </row>
        <row r="499">
          <cell r="A499" t="str">
            <v>03.8112</v>
          </cell>
          <cell r="B499" t="str">
            <v>03.8112</v>
          </cell>
          <cell r="C499" t="str">
            <v>Phaù ñaù baèng tay</v>
          </cell>
          <cell r="D499" t="str">
            <v>Ñaù loä thieân, ñaù caáp II</v>
          </cell>
          <cell r="E499" t="str">
            <v>m3</v>
          </cell>
          <cell r="G499">
            <v>35318</v>
          </cell>
        </row>
        <row r="500">
          <cell r="A500" t="str">
            <v>03.8113</v>
          </cell>
          <cell r="B500" t="str">
            <v>03.8113</v>
          </cell>
          <cell r="D500" t="str">
            <v>Ñaù loä thieân, ñaù caáp III</v>
          </cell>
          <cell r="E500" t="str">
            <v>m3</v>
          </cell>
          <cell r="G500">
            <v>29284</v>
          </cell>
        </row>
        <row r="501">
          <cell r="A501" t="str">
            <v>03.8114</v>
          </cell>
          <cell r="B501" t="str">
            <v>03.8114</v>
          </cell>
          <cell r="D501" t="str">
            <v>Ñaù loä thieân, ñaù caáp IV</v>
          </cell>
          <cell r="E501" t="str">
            <v>m3</v>
          </cell>
          <cell r="G501">
            <v>22956</v>
          </cell>
        </row>
        <row r="502">
          <cell r="A502" t="str">
            <v>03.8115</v>
          </cell>
          <cell r="B502" t="str">
            <v>03.8115</v>
          </cell>
          <cell r="D502" t="str">
            <v>Ñaù sít non</v>
          </cell>
          <cell r="E502" t="str">
            <v>m3</v>
          </cell>
          <cell r="G502">
            <v>27224</v>
          </cell>
        </row>
        <row r="503">
          <cell r="A503" t="str">
            <v>03.8116</v>
          </cell>
          <cell r="B503" t="str">
            <v>03.8116</v>
          </cell>
          <cell r="D503" t="str">
            <v>Caùt laãn quaïng saét</v>
          </cell>
          <cell r="E503" t="str">
            <v>m3</v>
          </cell>
          <cell r="G503">
            <v>70635</v>
          </cell>
        </row>
        <row r="504">
          <cell r="A504" t="str">
            <v>03.8121</v>
          </cell>
          <cell r="B504" t="str">
            <v>03.8121</v>
          </cell>
          <cell r="C504" t="str">
            <v>Phaù ñaù moà coâi</v>
          </cell>
          <cell r="D504" t="str">
            <v>Ñaù caáp I</v>
          </cell>
          <cell r="E504" t="str">
            <v>m3</v>
          </cell>
          <cell r="G504">
            <v>50033</v>
          </cell>
        </row>
        <row r="505">
          <cell r="A505" t="str">
            <v>03.8122</v>
          </cell>
          <cell r="B505" t="str">
            <v>03.8122</v>
          </cell>
          <cell r="D505" t="str">
            <v>Ñaù caáp II</v>
          </cell>
          <cell r="E505" t="str">
            <v>m3</v>
          </cell>
          <cell r="G505">
            <v>40615</v>
          </cell>
        </row>
        <row r="506">
          <cell r="A506" t="str">
            <v>03.8123</v>
          </cell>
          <cell r="B506" t="str">
            <v>03.8123</v>
          </cell>
          <cell r="D506" t="str">
            <v>Ñaù caáp III</v>
          </cell>
          <cell r="E506" t="str">
            <v>m3</v>
          </cell>
          <cell r="G506">
            <v>33552</v>
          </cell>
        </row>
        <row r="507">
          <cell r="A507" t="str">
            <v>03.8124</v>
          </cell>
          <cell r="B507" t="str">
            <v>03.8124</v>
          </cell>
          <cell r="D507" t="str">
            <v>Ñaù caáp IV</v>
          </cell>
          <cell r="E507" t="str">
            <v>m3</v>
          </cell>
          <cell r="G507">
            <v>29873</v>
          </cell>
        </row>
        <row r="508">
          <cell r="A508" t="str">
            <v>03.8131</v>
          </cell>
          <cell r="B508" t="str">
            <v>03.8131</v>
          </cell>
          <cell r="C508" t="str">
            <v>Phaù ñaù ngaàm</v>
          </cell>
          <cell r="D508" t="str">
            <v>Ñaù caáp I</v>
          </cell>
          <cell r="E508" t="str">
            <v>m3</v>
          </cell>
          <cell r="G508">
            <v>58421</v>
          </cell>
        </row>
        <row r="509">
          <cell r="A509" t="str">
            <v>03.8132</v>
          </cell>
          <cell r="B509" t="str">
            <v>03.8132</v>
          </cell>
          <cell r="D509" t="str">
            <v>Ñaù caáp II</v>
          </cell>
          <cell r="E509" t="str">
            <v>m3</v>
          </cell>
          <cell r="G509">
            <v>46649</v>
          </cell>
        </row>
        <row r="510">
          <cell r="A510" t="str">
            <v>03.8133</v>
          </cell>
          <cell r="B510" t="str">
            <v>03.8133</v>
          </cell>
          <cell r="D510" t="str">
            <v>Ñaù caáp III</v>
          </cell>
          <cell r="E510" t="str">
            <v>m3</v>
          </cell>
          <cell r="G510">
            <v>40762</v>
          </cell>
        </row>
        <row r="511">
          <cell r="A511" t="str">
            <v>03.8134</v>
          </cell>
          <cell r="B511" t="str">
            <v>03.8134</v>
          </cell>
          <cell r="D511" t="str">
            <v>Ñaù caáp IV</v>
          </cell>
          <cell r="E511" t="str">
            <v>m3</v>
          </cell>
          <cell r="G511">
            <v>35023</v>
          </cell>
        </row>
        <row r="512">
          <cell r="A512" t="str">
            <v>03.8135</v>
          </cell>
          <cell r="B512" t="str">
            <v>03.8135</v>
          </cell>
          <cell r="D512" t="str">
            <v>Ñaù sít non</v>
          </cell>
          <cell r="E512" t="str">
            <v>m3</v>
          </cell>
          <cell r="G512">
            <v>36495</v>
          </cell>
        </row>
        <row r="513">
          <cell r="A513" t="str">
            <v>03.8136</v>
          </cell>
          <cell r="B513" t="str">
            <v>03.8136</v>
          </cell>
          <cell r="D513" t="str">
            <v>Caùt laãn quaïng saét</v>
          </cell>
          <cell r="E513" t="str">
            <v>m3</v>
          </cell>
          <cell r="G513">
            <v>99478</v>
          </cell>
        </row>
        <row r="514">
          <cell r="A514" t="str">
            <v>03.8137</v>
          </cell>
          <cell r="B514" t="str">
            <v>03.8137</v>
          </cell>
          <cell r="D514" t="str">
            <v>Ñaù voâi phong hoaù, cuoäi soûi traéng, ñaù 
silicaùt, mica keát caáu chaët</v>
          </cell>
          <cell r="G514">
            <v>44441</v>
          </cell>
        </row>
        <row r="515">
          <cell r="A515" t="str">
            <v>03.8138</v>
          </cell>
          <cell r="B515" t="str">
            <v>03.8138</v>
          </cell>
          <cell r="D515" t="str">
            <v>Ñaù ong keát caáu chaët</v>
          </cell>
          <cell r="G515">
            <v>78582</v>
          </cell>
        </row>
        <row r="516">
          <cell r="A516" t="str">
            <v>03.8141</v>
          </cell>
          <cell r="B516" t="str">
            <v>03.8141</v>
          </cell>
          <cell r="C516" t="str">
            <v>Phaù ñaù baèng mìn</v>
          </cell>
          <cell r="D516" t="str">
            <v>Ñaù loä thieân, ñaù caáp I</v>
          </cell>
          <cell r="E516" t="str">
            <v>m3</v>
          </cell>
          <cell r="F516">
            <v>14404</v>
          </cell>
          <cell r="G516">
            <v>14554</v>
          </cell>
          <cell r="H516">
            <v>4075</v>
          </cell>
        </row>
        <row r="517">
          <cell r="A517" t="str">
            <v>03.8142</v>
          </cell>
          <cell r="B517" t="str">
            <v>03.8142</v>
          </cell>
          <cell r="D517" t="str">
            <v>Ñaù loä thieân, ñaù caáp II</v>
          </cell>
          <cell r="E517" t="str">
            <v>m3</v>
          </cell>
          <cell r="F517">
            <v>13055</v>
          </cell>
          <cell r="G517">
            <v>11767</v>
          </cell>
          <cell r="H517">
            <v>3684</v>
          </cell>
        </row>
        <row r="518">
          <cell r="A518" t="str">
            <v>03.8143</v>
          </cell>
          <cell r="B518" t="str">
            <v>03.8143</v>
          </cell>
          <cell r="D518" t="str">
            <v>Ñaù loä thieân, ñaù caáp III</v>
          </cell>
          <cell r="E518" t="str">
            <v>m3</v>
          </cell>
          <cell r="F518">
            <v>12047</v>
          </cell>
          <cell r="G518">
            <v>9135</v>
          </cell>
          <cell r="H518">
            <v>2847</v>
          </cell>
        </row>
        <row r="519">
          <cell r="A519" t="str">
            <v>03.8144</v>
          </cell>
          <cell r="B519" t="str">
            <v>03.8144</v>
          </cell>
          <cell r="D519" t="str">
            <v>Ñaù loä thieân, ñaù caáp IV</v>
          </cell>
          <cell r="E519" t="str">
            <v>m3</v>
          </cell>
          <cell r="F519">
            <v>10151</v>
          </cell>
          <cell r="G519">
            <v>8516</v>
          </cell>
          <cell r="H519">
            <v>2847</v>
          </cell>
        </row>
        <row r="520">
          <cell r="A520" t="str">
            <v>03.8151</v>
          </cell>
          <cell r="B520" t="str">
            <v>03.8151</v>
          </cell>
          <cell r="D520" t="str">
            <v>Ñaù moà coâi, ñaù caáp I</v>
          </cell>
          <cell r="E520" t="str">
            <v>m3</v>
          </cell>
          <cell r="F520">
            <v>14404</v>
          </cell>
          <cell r="G520">
            <v>17032</v>
          </cell>
          <cell r="H520">
            <v>4075</v>
          </cell>
        </row>
        <row r="521">
          <cell r="A521" t="str">
            <v>03.8152</v>
          </cell>
          <cell r="B521" t="str">
            <v>03.8152</v>
          </cell>
          <cell r="D521" t="str">
            <v>Ñaù moà coâi, ñaù caáp II</v>
          </cell>
          <cell r="E521" t="str">
            <v>m3</v>
          </cell>
          <cell r="F521">
            <v>13055</v>
          </cell>
          <cell r="G521">
            <v>13780</v>
          </cell>
          <cell r="H521">
            <v>3684</v>
          </cell>
        </row>
        <row r="522">
          <cell r="A522" t="str">
            <v>03.8153</v>
          </cell>
          <cell r="B522" t="str">
            <v>03.8153</v>
          </cell>
          <cell r="D522" t="str">
            <v>Ñaù moà coâi, ñaù caáp III</v>
          </cell>
          <cell r="E522" t="str">
            <v>m3</v>
          </cell>
          <cell r="F522">
            <v>12047</v>
          </cell>
          <cell r="G522">
            <v>10683</v>
          </cell>
          <cell r="H522">
            <v>2847</v>
          </cell>
        </row>
        <row r="523">
          <cell r="A523" t="str">
            <v>03.8154</v>
          </cell>
          <cell r="B523" t="str">
            <v>03.8154</v>
          </cell>
          <cell r="D523" t="str">
            <v>Ñaù moà coâi, ñaù caáp IV</v>
          </cell>
          <cell r="E523" t="str">
            <v>m3</v>
          </cell>
          <cell r="F523">
            <v>10151</v>
          </cell>
          <cell r="G523">
            <v>9600</v>
          </cell>
          <cell r="H523">
            <v>2847</v>
          </cell>
        </row>
        <row r="524">
          <cell r="A524" t="str">
            <v>03.8161</v>
          </cell>
          <cell r="B524" t="str">
            <v>03.8161</v>
          </cell>
          <cell r="D524" t="str">
            <v>Ñaù ngaàm ôû hoá moùng, ñaù caáp I</v>
          </cell>
          <cell r="E524" t="str">
            <v>m3</v>
          </cell>
          <cell r="F524">
            <v>14404</v>
          </cell>
          <cell r="G524">
            <v>20748</v>
          </cell>
          <cell r="H524">
            <v>4075</v>
          </cell>
        </row>
        <row r="525">
          <cell r="A525" t="str">
            <v>03.8162</v>
          </cell>
          <cell r="B525" t="str">
            <v>03.8162</v>
          </cell>
          <cell r="D525" t="str">
            <v>Ñaù ngaàm ôû hoá moùng, ñaù caáp II</v>
          </cell>
          <cell r="E525" t="str">
            <v>m3</v>
          </cell>
          <cell r="F525">
            <v>13055</v>
          </cell>
          <cell r="G525">
            <v>17186</v>
          </cell>
          <cell r="H525">
            <v>3684</v>
          </cell>
        </row>
        <row r="526">
          <cell r="A526" t="str">
            <v>03.8163</v>
          </cell>
          <cell r="B526" t="str">
            <v>03.8163</v>
          </cell>
          <cell r="D526" t="str">
            <v>Ñaù ngaàm ôû hoá moùng, ñaù caáp III</v>
          </cell>
          <cell r="E526" t="str">
            <v>m3</v>
          </cell>
          <cell r="F526">
            <v>12047</v>
          </cell>
          <cell r="G526">
            <v>13780</v>
          </cell>
          <cell r="H526">
            <v>2847</v>
          </cell>
        </row>
        <row r="527">
          <cell r="A527" t="str">
            <v>03.8164</v>
          </cell>
          <cell r="B527" t="str">
            <v>03.8164</v>
          </cell>
          <cell r="D527" t="str">
            <v>Ñaù ngaàm ôû hoá moùng, ñaù caáp IV</v>
          </cell>
          <cell r="E527" t="str">
            <v>m3</v>
          </cell>
          <cell r="F527">
            <v>10151</v>
          </cell>
          <cell r="G527">
            <v>10838</v>
          </cell>
          <cell r="H527">
            <v>2847</v>
          </cell>
        </row>
        <row r="528">
          <cell r="A528" t="str">
            <v>03.8211</v>
          </cell>
          <cell r="B528" t="str">
            <v>03.8211</v>
          </cell>
          <cell r="C528" t="str">
            <v>PHAÙ ÑAÙ LAØM MAËT BAÊNG,  ÑÖÔØNG TAÏM</v>
          </cell>
          <cell r="D528" t="str">
            <v>Chieàu daøy &lt;= 2 m, Ñaù caáp I</v>
          </cell>
          <cell r="E528" t="str">
            <v>100m3</v>
          </cell>
          <cell r="F528">
            <v>1240174</v>
          </cell>
          <cell r="G528">
            <v>2297725</v>
          </cell>
          <cell r="H528">
            <v>370351</v>
          </cell>
        </row>
        <row r="529">
          <cell r="A529" t="str">
            <v>03.8212</v>
          </cell>
          <cell r="B529" t="str">
            <v>03.8212</v>
          </cell>
          <cell r="D529" t="str">
            <v>Chieàu daøy &lt;= 2 m, Ñaù caáp II</v>
          </cell>
          <cell r="E529" t="str">
            <v>100m3</v>
          </cell>
          <cell r="F529">
            <v>1130134</v>
          </cell>
          <cell r="G529">
            <v>1880295</v>
          </cell>
          <cell r="H529">
            <v>330131</v>
          </cell>
        </row>
        <row r="530">
          <cell r="A530" t="str">
            <v>03.8213</v>
          </cell>
          <cell r="B530" t="str">
            <v>03.8213</v>
          </cell>
          <cell r="D530" t="str">
            <v>Chieàu daøy &lt;= 2 m, Ñaù caáp III</v>
          </cell>
          <cell r="E530" t="str">
            <v>100m3</v>
          </cell>
          <cell r="F530">
            <v>1031230</v>
          </cell>
          <cell r="G530">
            <v>1627297</v>
          </cell>
          <cell r="H530">
            <v>293825</v>
          </cell>
        </row>
        <row r="531">
          <cell r="A531" t="str">
            <v>03.8214</v>
          </cell>
          <cell r="B531" t="str">
            <v>03.8214</v>
          </cell>
          <cell r="D531" t="str">
            <v>Chieàu daøy &lt;= 2 m, Ñaù caáp IV</v>
          </cell>
          <cell r="E531" t="str">
            <v>100m3</v>
          </cell>
          <cell r="F531">
            <v>926713</v>
          </cell>
          <cell r="G531">
            <v>1505598</v>
          </cell>
          <cell r="H531">
            <v>273715</v>
          </cell>
        </row>
        <row r="532">
          <cell r="A532" t="str">
            <v>03.8221</v>
          </cell>
          <cell r="B532" t="str">
            <v>03.8221</v>
          </cell>
          <cell r="D532" t="str">
            <v>Chieàu daøy &gt; 2 m, Ñaù caáp I</v>
          </cell>
          <cell r="E532" t="str">
            <v>100m3</v>
          </cell>
          <cell r="F532">
            <v>1371830</v>
          </cell>
          <cell r="G532">
            <v>1750235</v>
          </cell>
          <cell r="H532">
            <v>410572</v>
          </cell>
        </row>
        <row r="533">
          <cell r="A533" t="str">
            <v>03.8222</v>
          </cell>
          <cell r="B533" t="str">
            <v>03.8222</v>
          </cell>
          <cell r="D533" t="str">
            <v>Chieàu daøy &gt; 2 m, Ñaù caáp II</v>
          </cell>
          <cell r="E533" t="str">
            <v>100m3</v>
          </cell>
          <cell r="F533">
            <v>1250764</v>
          </cell>
          <cell r="G533">
            <v>1460077</v>
          </cell>
          <cell r="H533">
            <v>370351</v>
          </cell>
        </row>
        <row r="534">
          <cell r="A534" t="str">
            <v>03.8223</v>
          </cell>
          <cell r="B534" t="str">
            <v>03.8223</v>
          </cell>
          <cell r="D534" t="str">
            <v>Chieàu daøy &gt; 2 m, Ñaù caáp III</v>
          </cell>
          <cell r="E534" t="str">
            <v>100m3</v>
          </cell>
          <cell r="F534">
            <v>1139165</v>
          </cell>
          <cell r="G534">
            <v>1238666</v>
          </cell>
          <cell r="H534">
            <v>330131</v>
          </cell>
        </row>
        <row r="535">
          <cell r="A535" t="str">
            <v>03.8224</v>
          </cell>
          <cell r="B535" t="str">
            <v>03.8224</v>
          </cell>
          <cell r="D535" t="str">
            <v>Chieàu daøy &gt; 2 m, Ñaù caáp IV</v>
          </cell>
          <cell r="E535" t="str">
            <v>100m3</v>
          </cell>
          <cell r="F535">
            <v>969254</v>
          </cell>
          <cell r="G535">
            <v>1184165</v>
          </cell>
          <cell r="H535">
            <v>293825</v>
          </cell>
        </row>
        <row r="536">
          <cell r="A536" t="str">
            <v>04.1101</v>
          </cell>
          <cell r="B536" t="str">
            <v>04.1101</v>
          </cell>
          <cell r="C536" t="str">
            <v>COÂNG TAÙC COÁT THEÙP, BEÂ TOÂNG</v>
          </cell>
          <cell r="D536" t="str">
            <v>Ñöôøng kính coát theùp &lt;= 10mm</v>
          </cell>
          <cell r="E536" t="str">
            <v>Taán</v>
          </cell>
          <cell r="F536">
            <v>4267677</v>
          </cell>
          <cell r="G536">
            <v>201593</v>
          </cell>
          <cell r="H536">
            <v>16918</v>
          </cell>
        </row>
        <row r="537">
          <cell r="A537" t="str">
            <v>04.1102</v>
          </cell>
          <cell r="B537" t="str">
            <v>04.1102</v>
          </cell>
          <cell r="C537" t="str">
            <v>Saûn xuaát ,laép döïng coát theùp moùng coät</v>
          </cell>
          <cell r="D537" t="str">
            <v>Ñöôøng kính coát theùp &lt;= 18mm</v>
          </cell>
          <cell r="E537" t="str">
            <v>Taán</v>
          </cell>
          <cell r="F537">
            <v>4314646</v>
          </cell>
          <cell r="G537">
            <v>148485</v>
          </cell>
          <cell r="H537">
            <v>187361</v>
          </cell>
        </row>
        <row r="538">
          <cell r="A538" t="str">
            <v>04.1103</v>
          </cell>
          <cell r="B538" t="str">
            <v>04.1103</v>
          </cell>
          <cell r="D538" t="str">
            <v>Ñöôøng kính coát theùp &gt; 18mm</v>
          </cell>
          <cell r="E538" t="str">
            <v>Taán</v>
          </cell>
          <cell r="F538">
            <v>4320358</v>
          </cell>
          <cell r="G538">
            <v>113028</v>
          </cell>
          <cell r="H538">
            <v>203874</v>
          </cell>
        </row>
        <row r="539">
          <cell r="A539" t="str">
            <v>04.1201</v>
          </cell>
          <cell r="B539" t="str">
            <v>04.1201</v>
          </cell>
          <cell r="C539" t="str">
            <v>S/xuaát laép döïng c/theùp caùc caáu kieän ñuùc saün</v>
          </cell>
          <cell r="D539" t="str">
            <v>Ñöôøng kính coát theùp &lt;= 10mm</v>
          </cell>
          <cell r="E539" t="str">
            <v>Taán</v>
          </cell>
          <cell r="F539">
            <v>4267677</v>
          </cell>
          <cell r="G539">
            <v>242779</v>
          </cell>
          <cell r="H539">
            <v>16918</v>
          </cell>
        </row>
        <row r="540">
          <cell r="A540" t="str">
            <v>04.1202</v>
          </cell>
          <cell r="B540" t="str">
            <v>04.1202</v>
          </cell>
          <cell r="D540" t="str">
            <v>Ñöôøng kính coát theùp &lt;= 18mm</v>
          </cell>
          <cell r="E540" t="str">
            <v>Taán</v>
          </cell>
          <cell r="F540">
            <v>4316278</v>
          </cell>
          <cell r="G540">
            <v>133157</v>
          </cell>
          <cell r="H540">
            <v>189378</v>
          </cell>
        </row>
        <row r="541">
          <cell r="A541" t="str">
            <v>04.1203</v>
          </cell>
          <cell r="B541" t="str">
            <v>04.1203</v>
          </cell>
          <cell r="D541" t="str">
            <v>Ñöôøng kính coát theùp &gt; 18mm</v>
          </cell>
          <cell r="E541" t="str">
            <v>Taán</v>
          </cell>
          <cell r="F541">
            <v>4316278</v>
          </cell>
          <cell r="G541">
            <v>127583</v>
          </cell>
          <cell r="H541">
            <v>176403</v>
          </cell>
        </row>
        <row r="542">
          <cell r="A542" t="str">
            <v>04.2001</v>
          </cell>
          <cell r="B542" t="str">
            <v>04.2001</v>
          </cell>
          <cell r="C542" t="str">
            <v>COOÂNG TAÙC LAØM VAÙN KHUOÂN</v>
          </cell>
          <cell r="D542" t="str">
            <v>Moùng coät</v>
          </cell>
          <cell r="E542" t="str">
            <v>100m2</v>
          </cell>
          <cell r="F542">
            <v>2500488</v>
          </cell>
          <cell r="G542">
            <v>530919</v>
          </cell>
        </row>
        <row r="543">
          <cell r="A543" t="str">
            <v>04.2002</v>
          </cell>
          <cell r="B543" t="str">
            <v>04.2002</v>
          </cell>
          <cell r="C543" t="str">
            <v>Coâng taùc vaùn khuoân goã</v>
          </cell>
          <cell r="D543" t="str">
            <v>Coät vuoâng chöõ nhaät</v>
          </cell>
          <cell r="E543" t="str">
            <v>100m2</v>
          </cell>
          <cell r="F543">
            <v>2631845</v>
          </cell>
          <cell r="G543">
            <v>570246</v>
          </cell>
        </row>
        <row r="544">
          <cell r="A544" t="str">
            <v>04.2003</v>
          </cell>
          <cell r="B544" t="str">
            <v>04.2003</v>
          </cell>
          <cell r="D544" t="str">
            <v>Caáu kieän ñuùc saün</v>
          </cell>
          <cell r="E544" t="str">
            <v>100m2</v>
          </cell>
          <cell r="F544">
            <v>2772445</v>
          </cell>
          <cell r="G544">
            <v>508980</v>
          </cell>
        </row>
        <row r="545">
          <cell r="A545" t="str">
            <v>04.2004</v>
          </cell>
          <cell r="B545" t="str">
            <v>04.2004</v>
          </cell>
          <cell r="C545" t="str">
            <v>Coâng taùc vaùn kim loaïi</v>
          </cell>
          <cell r="D545" t="str">
            <v>Moùng coät , caáu kieän ñuùc saün</v>
          </cell>
          <cell r="E545" t="str">
            <v>100m2</v>
          </cell>
          <cell r="F545">
            <v>1171218</v>
          </cell>
          <cell r="G545">
            <v>684328</v>
          </cell>
          <cell r="H545">
            <v>267723</v>
          </cell>
        </row>
        <row r="546">
          <cell r="A546" t="str">
            <v>04.3101a</v>
          </cell>
          <cell r="B546" t="str">
            <v>04.3101a</v>
          </cell>
          <cell r="C546" t="str">
            <v>COÂNG TAÙC BEÂ TOÂNG</v>
          </cell>
          <cell r="D546" t="str">
            <v>Beâ toâng loùt moùng truï M50</v>
          </cell>
          <cell r="E546" t="str">
            <v>m3</v>
          </cell>
          <cell r="F546">
            <v>286599</v>
          </cell>
          <cell r="G546">
            <v>39733</v>
          </cell>
        </row>
        <row r="547">
          <cell r="A547" t="str">
            <v>04.3101</v>
          </cell>
          <cell r="B547" t="str">
            <v>04.3101</v>
          </cell>
          <cell r="D547" t="str">
            <v>Beâ toâng loùt moùng truï M100</v>
          </cell>
          <cell r="E547" t="str">
            <v>m3</v>
          </cell>
          <cell r="F547">
            <v>345919</v>
          </cell>
          <cell r="G547">
            <v>39732</v>
          </cell>
        </row>
        <row r="548">
          <cell r="A548" t="str">
            <v>04.3102</v>
          </cell>
          <cell r="B548" t="str">
            <v>04.3102</v>
          </cell>
          <cell r="D548" t="str">
            <v>Beâ toâng loùt moùng truï M150</v>
          </cell>
          <cell r="E548" t="str">
            <v>m3</v>
          </cell>
          <cell r="F548">
            <v>367816</v>
          </cell>
          <cell r="G548">
            <v>39732</v>
          </cell>
        </row>
        <row r="549">
          <cell r="A549" t="str">
            <v>04.3111a</v>
          </cell>
          <cell r="B549" t="str">
            <v>04.3111a</v>
          </cell>
          <cell r="D549" t="str">
            <v>Beâ toâng loùt moùng baûn M50</v>
          </cell>
          <cell r="E549" t="str">
            <v>m3</v>
          </cell>
          <cell r="F549">
            <v>286599</v>
          </cell>
          <cell r="G549">
            <v>32081</v>
          </cell>
        </row>
        <row r="550">
          <cell r="A550" t="str">
            <v>04.3111</v>
          </cell>
          <cell r="B550" t="str">
            <v>04.3111</v>
          </cell>
          <cell r="D550" t="str">
            <v>Beâ toâng loùt moùng baûn M100</v>
          </cell>
          <cell r="E550" t="str">
            <v>m3</v>
          </cell>
          <cell r="F550">
            <v>315919</v>
          </cell>
          <cell r="G550">
            <v>32080</v>
          </cell>
        </row>
        <row r="551">
          <cell r="A551" t="str">
            <v>04.3112</v>
          </cell>
          <cell r="B551" t="str">
            <v>04.3112</v>
          </cell>
          <cell r="D551" t="str">
            <v>Beâ toâng loùt moùng baûn M150</v>
          </cell>
          <cell r="E551" t="str">
            <v>m3</v>
          </cell>
          <cell r="F551">
            <v>367816</v>
          </cell>
          <cell r="G551">
            <v>32080</v>
          </cell>
        </row>
        <row r="552">
          <cell r="C552" t="str">
            <v>ÑOÅ BEÂ TOÂNG LOÙT MOÙNG COÄT 
BAÈNG MAÙY KEÁT HÔÏP THUÛ COÂNG</v>
          </cell>
          <cell r="D552" t="str">
            <v>Beâ toâng loùt moùng truï M50</v>
          </cell>
          <cell r="E552" t="str">
            <v>m3</v>
          </cell>
          <cell r="F552">
            <v>286599</v>
          </cell>
          <cell r="G552">
            <v>26783</v>
          </cell>
          <cell r="H552">
            <v>12544</v>
          </cell>
        </row>
        <row r="553">
          <cell r="A553" t="str">
            <v>04.3201</v>
          </cell>
          <cell r="B553" t="str">
            <v>04.3201</v>
          </cell>
          <cell r="D553" t="str">
            <v>Beâ toâng loùt moùng truï M100</v>
          </cell>
          <cell r="E553" t="str">
            <v>m3</v>
          </cell>
          <cell r="F553">
            <v>315919</v>
          </cell>
          <cell r="G553">
            <v>26783</v>
          </cell>
          <cell r="H553">
            <v>12544</v>
          </cell>
        </row>
        <row r="554">
          <cell r="A554" t="str">
            <v>04.3202</v>
          </cell>
          <cell r="B554" t="str">
            <v>04.3202</v>
          </cell>
          <cell r="D554" t="str">
            <v>Beâ toâng loùt moùng truï M150</v>
          </cell>
          <cell r="E554" t="str">
            <v>m3</v>
          </cell>
          <cell r="F554">
            <v>367816</v>
          </cell>
          <cell r="G554">
            <v>26783</v>
          </cell>
          <cell r="H554">
            <v>12544</v>
          </cell>
        </row>
        <row r="555">
          <cell r="A555" t="str">
            <v>04.3211a</v>
          </cell>
          <cell r="B555" t="str">
            <v>04.3211a</v>
          </cell>
          <cell r="D555" t="str">
            <v>Beâ toâng loùt moùng baûn M50</v>
          </cell>
          <cell r="E555" t="str">
            <v>m3</v>
          </cell>
          <cell r="F555">
            <v>286599</v>
          </cell>
          <cell r="G555">
            <v>19131</v>
          </cell>
          <cell r="H555">
            <v>12544</v>
          </cell>
        </row>
        <row r="556">
          <cell r="A556" t="str">
            <v>04.3211</v>
          </cell>
          <cell r="B556" t="str">
            <v>04.3211</v>
          </cell>
          <cell r="D556" t="str">
            <v>Beâ toâng loùt moùng baûn M100</v>
          </cell>
          <cell r="E556" t="str">
            <v>m3</v>
          </cell>
          <cell r="F556">
            <v>315919</v>
          </cell>
          <cell r="G556">
            <v>19130</v>
          </cell>
          <cell r="H556">
            <v>12544</v>
          </cell>
        </row>
        <row r="557">
          <cell r="A557" t="str">
            <v>04.3212</v>
          </cell>
          <cell r="B557" t="str">
            <v>04.3212</v>
          </cell>
          <cell r="D557" t="str">
            <v>Beâ toâng loùt moùng baûn M150</v>
          </cell>
          <cell r="E557" t="str">
            <v>m3</v>
          </cell>
          <cell r="F557">
            <v>367816</v>
          </cell>
          <cell r="G557">
            <v>19130</v>
          </cell>
          <cell r="H557">
            <v>12544</v>
          </cell>
        </row>
        <row r="558">
          <cell r="A558" t="str">
            <v>04.3301</v>
          </cell>
          <cell r="B558" t="str">
            <v>04.3301</v>
          </cell>
          <cell r="C558" t="str">
            <v>ÑOÅ BEÂ TOÂNG MOÙNG COÄT BAÈNG 
THUÛ COÂNG</v>
          </cell>
          <cell r="D558" t="str">
            <v>Beâ toâng moùng truïcoù caàu coâng taùc  M100</v>
          </cell>
          <cell r="E558" t="str">
            <v>m3</v>
          </cell>
          <cell r="F558">
            <v>365610</v>
          </cell>
          <cell r="G558">
            <v>52388</v>
          </cell>
        </row>
        <row r="559">
          <cell r="A559" t="str">
            <v>04.3302</v>
          </cell>
          <cell r="B559" t="str">
            <v>04.3302</v>
          </cell>
          <cell r="C559" t="str">
            <v>Thi coâng baèng thuû coâng</v>
          </cell>
          <cell r="D559" t="str">
            <v>Beâ toâng moùng truïcoù caàu coâng taùc  M150</v>
          </cell>
          <cell r="E559" t="str">
            <v>m3</v>
          </cell>
          <cell r="F559">
            <v>422143</v>
          </cell>
          <cell r="G559">
            <v>52388</v>
          </cell>
        </row>
        <row r="560">
          <cell r="A560" t="str">
            <v>04.3303</v>
          </cell>
          <cell r="B560" t="str">
            <v>04.3303</v>
          </cell>
          <cell r="D560" t="str">
            <v>Beâ toâng moùng truïcoù caàu coâng taùc  M200</v>
          </cell>
          <cell r="E560" t="str">
            <v>m3</v>
          </cell>
          <cell r="F560">
            <v>476738</v>
          </cell>
          <cell r="G560">
            <v>52388</v>
          </cell>
        </row>
        <row r="561">
          <cell r="A561" t="str">
            <v>04.3304</v>
          </cell>
          <cell r="B561" t="str">
            <v>04.3304</v>
          </cell>
          <cell r="D561" t="str">
            <v>Beâ toâng moùng truïcoù caàu coâng taùc  M250</v>
          </cell>
          <cell r="E561" t="str">
            <v>m3</v>
          </cell>
          <cell r="F561">
            <v>533520</v>
          </cell>
          <cell r="G561">
            <v>52388</v>
          </cell>
        </row>
        <row r="562">
          <cell r="A562" t="str">
            <v>04.3311</v>
          </cell>
          <cell r="B562" t="str">
            <v>04.3311</v>
          </cell>
          <cell r="D562" t="str">
            <v>Beâ toâng moùng truïkhoâng coù caàu coâng taùc  M100</v>
          </cell>
          <cell r="E562" t="str">
            <v>m3</v>
          </cell>
          <cell r="F562">
            <v>333424</v>
          </cell>
          <cell r="G562">
            <v>45030</v>
          </cell>
        </row>
        <row r="563">
          <cell r="A563" t="str">
            <v>04.3312</v>
          </cell>
          <cell r="B563" t="str">
            <v>04.3312</v>
          </cell>
          <cell r="D563" t="str">
            <v>Beâ toâng moùng truïkhoâng coù caàu coâng taùc  M150</v>
          </cell>
          <cell r="E563" t="str">
            <v>m3</v>
          </cell>
          <cell r="F563">
            <v>389957</v>
          </cell>
          <cell r="G563">
            <v>45030</v>
          </cell>
        </row>
        <row r="564">
          <cell r="A564" t="str">
            <v>04.3313</v>
          </cell>
          <cell r="B564" t="str">
            <v>04.3313</v>
          </cell>
          <cell r="D564" t="str">
            <v>Beâ toâng moùng truïkhoâng coù caàu coâng taùc  M200</v>
          </cell>
          <cell r="E564" t="str">
            <v>m3</v>
          </cell>
          <cell r="F564">
            <v>444552</v>
          </cell>
          <cell r="G564">
            <v>45030</v>
          </cell>
        </row>
        <row r="565">
          <cell r="A565" t="str">
            <v>04.3314</v>
          </cell>
          <cell r="B565" t="str">
            <v>04.3314</v>
          </cell>
          <cell r="D565" t="str">
            <v>Beâ toâng moùng truïkhoâng coù caàu coâng taùc  M250</v>
          </cell>
          <cell r="E565" t="str">
            <v>m3</v>
          </cell>
          <cell r="F565">
            <v>501344</v>
          </cell>
          <cell r="G565">
            <v>45030</v>
          </cell>
        </row>
        <row r="566">
          <cell r="A566" t="str">
            <v>04.3321</v>
          </cell>
          <cell r="B566" t="str">
            <v>04.3321</v>
          </cell>
          <cell r="D566" t="str">
            <v>Beâ toâng moùng baûn coù caàu coâng taùc  M100</v>
          </cell>
          <cell r="E566" t="str">
            <v>m3</v>
          </cell>
          <cell r="F566">
            <v>365610</v>
          </cell>
          <cell r="G566">
            <v>51946</v>
          </cell>
        </row>
        <row r="567">
          <cell r="A567" t="str">
            <v>04.3322</v>
          </cell>
          <cell r="B567" t="str">
            <v>04.3322</v>
          </cell>
          <cell r="D567" t="str">
            <v>Beâ toâng moùng baûn coù caàu coâng taùc  M150</v>
          </cell>
          <cell r="E567" t="str">
            <v>m3</v>
          </cell>
          <cell r="F567">
            <v>422143</v>
          </cell>
          <cell r="G567">
            <v>51946</v>
          </cell>
        </row>
        <row r="568">
          <cell r="A568" t="str">
            <v>04.3323</v>
          </cell>
          <cell r="B568" t="str">
            <v>04.3323</v>
          </cell>
          <cell r="D568" t="str">
            <v>Beâ toâng moùng baûn coù caàu coâng taùc  M200</v>
          </cell>
          <cell r="E568" t="str">
            <v>m3</v>
          </cell>
          <cell r="F568">
            <v>476738</v>
          </cell>
          <cell r="G568">
            <v>51946</v>
          </cell>
        </row>
        <row r="569">
          <cell r="A569" t="str">
            <v>04.3324</v>
          </cell>
          <cell r="B569" t="str">
            <v>04.3324</v>
          </cell>
          <cell r="D569" t="str">
            <v>Beâ toâng moùng baûn coù caàu coâng taùc  M250</v>
          </cell>
          <cell r="E569" t="str">
            <v>m3</v>
          </cell>
          <cell r="F569">
            <v>533530</v>
          </cell>
          <cell r="G569">
            <v>51946</v>
          </cell>
        </row>
        <row r="570">
          <cell r="A570" t="str">
            <v>04.3331</v>
          </cell>
          <cell r="B570" t="str">
            <v>04.3331</v>
          </cell>
          <cell r="C570" t="str">
            <v>Thi coâng baèng thuû coâng keát hôïp ñaàm duøi</v>
          </cell>
          <cell r="D570" t="str">
            <v>Beâ toâng moùng truïcoù caàu coâng taùc  M100</v>
          </cell>
          <cell r="E570" t="str">
            <v>m3</v>
          </cell>
          <cell r="F570">
            <v>365610</v>
          </cell>
          <cell r="G570">
            <v>44589</v>
          </cell>
          <cell r="H570">
            <v>4003</v>
          </cell>
        </row>
        <row r="571">
          <cell r="A571" t="str">
            <v>04.3332</v>
          </cell>
          <cell r="B571" t="str">
            <v>04.3332</v>
          </cell>
          <cell r="D571" t="str">
            <v>Beâ toâng moùng truïcoù caàu coâng taùc  M150</v>
          </cell>
          <cell r="E571" t="str">
            <v>m3</v>
          </cell>
          <cell r="F571">
            <v>422143</v>
          </cell>
          <cell r="G571">
            <v>44589</v>
          </cell>
          <cell r="H571">
            <v>4003</v>
          </cell>
        </row>
        <row r="572">
          <cell r="A572" t="str">
            <v>04.3333</v>
          </cell>
          <cell r="B572" t="str">
            <v>04.3333</v>
          </cell>
          <cell r="D572" t="str">
            <v>Beâ toâng moùng truïcoù caàu coâng taùc  M200</v>
          </cell>
          <cell r="E572" t="str">
            <v>m3</v>
          </cell>
          <cell r="F572">
            <v>476738</v>
          </cell>
          <cell r="G572">
            <v>44589</v>
          </cell>
          <cell r="H572">
            <v>4003</v>
          </cell>
        </row>
        <row r="573">
          <cell r="A573" t="str">
            <v>04.3334</v>
          </cell>
          <cell r="B573" t="str">
            <v>04.3334</v>
          </cell>
          <cell r="D573" t="str">
            <v>Beâ toâng moùng truïcoù caàu coâng taùc  M250</v>
          </cell>
          <cell r="E573" t="str">
            <v>m3</v>
          </cell>
          <cell r="F573">
            <v>533530</v>
          </cell>
          <cell r="G573">
            <v>44589</v>
          </cell>
          <cell r="H573">
            <v>4003</v>
          </cell>
        </row>
        <row r="574">
          <cell r="A574" t="str">
            <v>04.3341</v>
          </cell>
          <cell r="B574" t="str">
            <v>04.3341</v>
          </cell>
          <cell r="D574" t="str">
            <v>Beâ toâng moùng truïkhoâng coù caàu coâng taùc  M100</v>
          </cell>
          <cell r="E574" t="str">
            <v>m3</v>
          </cell>
          <cell r="F574">
            <v>332360</v>
          </cell>
          <cell r="G574">
            <v>38261</v>
          </cell>
          <cell r="H574">
            <v>4003</v>
          </cell>
        </row>
        <row r="575">
          <cell r="A575" t="str">
            <v>04.3342</v>
          </cell>
          <cell r="B575" t="str">
            <v>04.3342</v>
          </cell>
          <cell r="D575" t="str">
            <v>Beâ toâng moùng truïkhoâng coù caàu coâng taùc  M150</v>
          </cell>
          <cell r="E575" t="str">
            <v>m3</v>
          </cell>
          <cell r="F575">
            <v>388893</v>
          </cell>
          <cell r="G575">
            <v>38261</v>
          </cell>
          <cell r="H575">
            <v>4003</v>
          </cell>
        </row>
        <row r="576">
          <cell r="A576" t="str">
            <v>04.3343</v>
          </cell>
          <cell r="B576" t="str">
            <v>04.3343</v>
          </cell>
          <cell r="D576" t="str">
            <v>Beâ toâng moùng truïkhoâng coù caàu coâng taùc  M200</v>
          </cell>
          <cell r="E576" t="str">
            <v>m3</v>
          </cell>
          <cell r="F576">
            <v>443488</v>
          </cell>
          <cell r="G576">
            <v>38261</v>
          </cell>
          <cell r="H576">
            <v>4003</v>
          </cell>
        </row>
        <row r="577">
          <cell r="A577" t="str">
            <v>04.3344</v>
          </cell>
          <cell r="B577" t="str">
            <v>04.3344</v>
          </cell>
          <cell r="D577" t="str">
            <v>Beâ toâng moùng truïkhoâng coù caàu coâng taùc  M250</v>
          </cell>
          <cell r="E577" t="str">
            <v>m3</v>
          </cell>
          <cell r="F577">
            <v>500280</v>
          </cell>
          <cell r="G577">
            <v>38261</v>
          </cell>
          <cell r="H577">
            <v>4003</v>
          </cell>
        </row>
        <row r="578">
          <cell r="A578" t="str">
            <v>04.3351</v>
          </cell>
          <cell r="B578" t="str">
            <v>04.3351</v>
          </cell>
          <cell r="D578" t="str">
            <v>Beâ toâng moùng baûn coù caàu coâng taùc  M100</v>
          </cell>
          <cell r="E578" t="str">
            <v>m3</v>
          </cell>
          <cell r="F578">
            <v>365610</v>
          </cell>
          <cell r="G578">
            <v>41498</v>
          </cell>
          <cell r="H578">
            <v>4003</v>
          </cell>
        </row>
        <row r="579">
          <cell r="A579" t="str">
            <v>04.3352</v>
          </cell>
          <cell r="B579" t="str">
            <v>04.3352</v>
          </cell>
          <cell r="D579" t="str">
            <v>Beâ toâng moùng baûn coù caàu coâng taùc  M150</v>
          </cell>
          <cell r="E579" t="str">
            <v>m3</v>
          </cell>
          <cell r="F579">
            <v>422143</v>
          </cell>
          <cell r="G579">
            <v>41498</v>
          </cell>
          <cell r="H579">
            <v>4003</v>
          </cell>
        </row>
        <row r="580">
          <cell r="A580" t="str">
            <v>04.3353</v>
          </cell>
          <cell r="B580" t="str">
            <v>04.3353</v>
          </cell>
          <cell r="D580" t="str">
            <v>Beâ toâng moùng baûn coù caàu coâng taùc  M200</v>
          </cell>
          <cell r="E580" t="str">
            <v>m3</v>
          </cell>
          <cell r="F580">
            <v>476738</v>
          </cell>
          <cell r="G580">
            <v>41498</v>
          </cell>
          <cell r="H580">
            <v>4003</v>
          </cell>
        </row>
        <row r="581">
          <cell r="A581" t="str">
            <v>04.3354</v>
          </cell>
          <cell r="B581" t="str">
            <v>04.3354</v>
          </cell>
          <cell r="D581" t="str">
            <v>Beâ toâng moùng baûn coù caàu coâng taùc  M250</v>
          </cell>
          <cell r="E581" t="str">
            <v>m3</v>
          </cell>
          <cell r="F581">
            <v>533530</v>
          </cell>
          <cell r="G581">
            <v>41498</v>
          </cell>
          <cell r="H581">
            <v>4003</v>
          </cell>
        </row>
        <row r="582">
          <cell r="A582" t="str">
            <v>04.3401</v>
          </cell>
          <cell r="B582" t="str">
            <v>04.3401</v>
          </cell>
          <cell r="C582" t="str">
            <v>ÑOÅ BEÂ TOÂNG MOÙNG COÄT BAÈNG MAÙY
KEÁT HÔÏP THUÛ COÂNG</v>
          </cell>
          <cell r="D582" t="str">
            <v>Beâ toâng moùng truïcoù caàu coâng taùc  M100</v>
          </cell>
          <cell r="E582" t="str">
            <v>m3</v>
          </cell>
          <cell r="F582">
            <v>365610</v>
          </cell>
          <cell r="G582">
            <v>42734</v>
          </cell>
          <cell r="H582">
            <v>12986</v>
          </cell>
        </row>
        <row r="583">
          <cell r="A583" t="str">
            <v>04.3402</v>
          </cell>
          <cell r="B583" t="str">
            <v>04.3402</v>
          </cell>
          <cell r="D583" t="str">
            <v>Beâ toâng moùng truïcoù caàu coâng taùc  M150</v>
          </cell>
          <cell r="E583" t="str">
            <v>m3</v>
          </cell>
          <cell r="F583">
            <v>422143</v>
          </cell>
          <cell r="G583">
            <v>42734</v>
          </cell>
          <cell r="H583">
            <v>12986</v>
          </cell>
        </row>
        <row r="584">
          <cell r="A584" t="str">
            <v>04.3403</v>
          </cell>
          <cell r="B584" t="str">
            <v>04.3403</v>
          </cell>
          <cell r="D584" t="str">
            <v>Beâ toâng moùng truïcoù caàu coâng taùc  M200</v>
          </cell>
          <cell r="E584" t="str">
            <v>m3</v>
          </cell>
          <cell r="F584">
            <v>476738</v>
          </cell>
          <cell r="G584">
            <v>42734</v>
          </cell>
          <cell r="H584">
            <v>12986</v>
          </cell>
        </row>
        <row r="585">
          <cell r="A585" t="str">
            <v>04.3404</v>
          </cell>
          <cell r="B585" t="str">
            <v>04.3404</v>
          </cell>
          <cell r="D585" t="str">
            <v>Beâ toâng moùng truïcoù caàu coâng taùc  M250</v>
          </cell>
          <cell r="E585" t="str">
            <v>m3</v>
          </cell>
          <cell r="F585">
            <v>533530</v>
          </cell>
          <cell r="G585">
            <v>42734</v>
          </cell>
          <cell r="H585">
            <v>12986</v>
          </cell>
        </row>
        <row r="586">
          <cell r="A586" t="str">
            <v>04.3411</v>
          </cell>
          <cell r="B586" t="str">
            <v>04.3411</v>
          </cell>
          <cell r="D586" t="str">
            <v>Beâ toâng moùng truïkhoâng coù caàu coâng taùc  M100</v>
          </cell>
          <cell r="E586" t="str">
            <v>m3</v>
          </cell>
          <cell r="F586">
            <v>332360</v>
          </cell>
          <cell r="G586">
            <v>35147</v>
          </cell>
          <cell r="H586">
            <v>12986</v>
          </cell>
        </row>
        <row r="587">
          <cell r="A587" t="str">
            <v>04.3412</v>
          </cell>
          <cell r="B587" t="str">
            <v>04.3412</v>
          </cell>
          <cell r="D587" t="str">
            <v>Beâ toâng moùng truïkhoâng coù caàu coâng taùc  M150</v>
          </cell>
          <cell r="E587" t="str">
            <v>m3</v>
          </cell>
          <cell r="F587">
            <v>388893</v>
          </cell>
          <cell r="G587">
            <v>35147</v>
          </cell>
          <cell r="H587">
            <v>12986</v>
          </cell>
        </row>
        <row r="588">
          <cell r="A588" t="str">
            <v>04.3413</v>
          </cell>
          <cell r="B588" t="str">
            <v>04.3413</v>
          </cell>
          <cell r="D588" t="str">
            <v>Beâ toâng moùng truïkhoâng coù caàu coâng taùc  M200</v>
          </cell>
          <cell r="E588" t="str">
            <v>m3</v>
          </cell>
          <cell r="F588">
            <v>443488</v>
          </cell>
          <cell r="G588">
            <v>35147</v>
          </cell>
          <cell r="H588">
            <v>12986</v>
          </cell>
        </row>
        <row r="589">
          <cell r="A589" t="str">
            <v>04.3414</v>
          </cell>
          <cell r="B589" t="str">
            <v>04.3414</v>
          </cell>
          <cell r="D589" t="str">
            <v>Beâ toâng moùng truïkhoâng coù caàu coâng taùc  M250</v>
          </cell>
          <cell r="E589" t="str">
            <v>m3</v>
          </cell>
          <cell r="F589">
            <v>500280</v>
          </cell>
          <cell r="G589">
            <v>35147</v>
          </cell>
          <cell r="H589">
            <v>12986</v>
          </cell>
        </row>
        <row r="590">
          <cell r="A590" t="str">
            <v>04.3421</v>
          </cell>
          <cell r="B590" t="str">
            <v>04.3421</v>
          </cell>
          <cell r="D590" t="str">
            <v>Beâ toâng moùng baûn coù caàu coâng taùc  M100</v>
          </cell>
          <cell r="E590" t="str">
            <v>m3</v>
          </cell>
          <cell r="F590">
            <v>367058</v>
          </cell>
          <cell r="G590">
            <v>41805</v>
          </cell>
          <cell r="H590">
            <v>12986</v>
          </cell>
        </row>
        <row r="591">
          <cell r="A591" t="str">
            <v>04.3422</v>
          </cell>
          <cell r="B591" t="str">
            <v>04.3422</v>
          </cell>
          <cell r="D591" t="str">
            <v>Beâ toâng moùng baûn coù caàu coâng taùc  M150</v>
          </cell>
          <cell r="E591" t="str">
            <v>m3</v>
          </cell>
          <cell r="F591">
            <v>423591</v>
          </cell>
          <cell r="G591">
            <v>41805</v>
          </cell>
          <cell r="H591">
            <v>12986</v>
          </cell>
        </row>
        <row r="592">
          <cell r="A592" t="str">
            <v>04.3423</v>
          </cell>
          <cell r="B592" t="str">
            <v>04.3423</v>
          </cell>
          <cell r="D592" t="str">
            <v>Beâ toâng moùng baûn coù caàu coâng taùc  M200</v>
          </cell>
          <cell r="E592" t="str">
            <v>m3</v>
          </cell>
          <cell r="F592">
            <v>478186</v>
          </cell>
          <cell r="G592">
            <v>41805</v>
          </cell>
          <cell r="H592">
            <v>12986</v>
          </cell>
        </row>
        <row r="593">
          <cell r="A593" t="str">
            <v>04.3424</v>
          </cell>
          <cell r="B593" t="str">
            <v>04.3424</v>
          </cell>
          <cell r="D593" t="str">
            <v>Beâ toâng moùng baûn coù caàu coâng taùc  M250</v>
          </cell>
          <cell r="E593" t="str">
            <v>m3</v>
          </cell>
          <cell r="F593">
            <v>534978</v>
          </cell>
          <cell r="G593">
            <v>41805</v>
          </cell>
          <cell r="H593">
            <v>12986</v>
          </cell>
        </row>
        <row r="594">
          <cell r="A594" t="str">
            <v>04.3501</v>
          </cell>
          <cell r="B594" t="str">
            <v>04.3501</v>
          </cell>
          <cell r="C594" t="str">
            <v>ÑOÅ BEÂ TOÂNG MOÙNG COÄT BAÈNG 
BEÂ TOÂNG THÖÔNG PHAÅM</v>
          </cell>
          <cell r="D594" t="str">
            <v>Beâ toâng moùng truï M150</v>
          </cell>
          <cell r="E594" t="str">
            <v>m3</v>
          </cell>
          <cell r="F594">
            <v>369225</v>
          </cell>
          <cell r="G594">
            <v>11767</v>
          </cell>
          <cell r="H594">
            <v>3562</v>
          </cell>
        </row>
        <row r="595">
          <cell r="A595" t="str">
            <v>04.3502</v>
          </cell>
          <cell r="B595" t="str">
            <v>04.3502</v>
          </cell>
          <cell r="D595" t="str">
            <v>Beâ toâng moùng truï M200</v>
          </cell>
          <cell r="E595" t="str">
            <v>m3</v>
          </cell>
          <cell r="F595">
            <v>418122</v>
          </cell>
          <cell r="G595">
            <v>11767</v>
          </cell>
          <cell r="H595">
            <v>3562</v>
          </cell>
        </row>
        <row r="596">
          <cell r="A596" t="str">
            <v>04.3503</v>
          </cell>
          <cell r="B596" t="str">
            <v>04.3503</v>
          </cell>
          <cell r="D596" t="str">
            <v>Beâ toâng moùng truï M250</v>
          </cell>
          <cell r="E596" t="str">
            <v>m3</v>
          </cell>
          <cell r="F596">
            <v>474060</v>
          </cell>
          <cell r="G596">
            <v>11767</v>
          </cell>
          <cell r="H596">
            <v>3562</v>
          </cell>
        </row>
        <row r="597">
          <cell r="A597" t="str">
            <v>04.3504</v>
          </cell>
          <cell r="B597" t="str">
            <v>04.3504</v>
          </cell>
          <cell r="D597" t="str">
            <v>Beâ toâng moùng truï M300</v>
          </cell>
          <cell r="E597" t="str">
            <v>m3</v>
          </cell>
          <cell r="F597">
            <v>511988</v>
          </cell>
          <cell r="G597">
            <v>11767</v>
          </cell>
          <cell r="H597">
            <v>3562</v>
          </cell>
        </row>
        <row r="598">
          <cell r="A598" t="str">
            <v>04.3511</v>
          </cell>
          <cell r="B598" t="str">
            <v>04.3511</v>
          </cell>
          <cell r="D598" t="str">
            <v>Beâ toâng moùng baûn M150</v>
          </cell>
          <cell r="E598" t="str">
            <v>m3</v>
          </cell>
          <cell r="F598">
            <v>402149</v>
          </cell>
          <cell r="G598">
            <v>26012</v>
          </cell>
          <cell r="H598">
            <v>3562</v>
          </cell>
        </row>
        <row r="599">
          <cell r="A599" t="str">
            <v>04.3512</v>
          </cell>
          <cell r="B599" t="str">
            <v>04.3512</v>
          </cell>
          <cell r="D599" t="str">
            <v>Beâ toâng moùng baûn M200</v>
          </cell>
          <cell r="E599" t="str">
            <v>m3</v>
          </cell>
          <cell r="F599">
            <v>455512</v>
          </cell>
          <cell r="G599">
            <v>26012</v>
          </cell>
          <cell r="H599">
            <v>3562</v>
          </cell>
        </row>
        <row r="600">
          <cell r="A600" t="str">
            <v>04.3513</v>
          </cell>
          <cell r="B600" t="str">
            <v>04.3513</v>
          </cell>
          <cell r="D600" t="str">
            <v>Beâ toâng moùng baûn M250</v>
          </cell>
          <cell r="E600" t="str">
            <v>m3</v>
          </cell>
          <cell r="F600">
            <v>512003</v>
          </cell>
          <cell r="G600">
            <v>26012</v>
          </cell>
          <cell r="H600">
            <v>3562</v>
          </cell>
        </row>
        <row r="601">
          <cell r="A601" t="str">
            <v>04.3514</v>
          </cell>
          <cell r="B601" t="str">
            <v>04.3514</v>
          </cell>
          <cell r="D601" t="str">
            <v>Beâ toâng moùng baûn M300</v>
          </cell>
          <cell r="E601" t="str">
            <v>m3</v>
          </cell>
          <cell r="F601">
            <v>550307</v>
          </cell>
          <cell r="G601">
            <v>26012</v>
          </cell>
          <cell r="H601">
            <v>3562</v>
          </cell>
        </row>
        <row r="602">
          <cell r="A602" t="str">
            <v>04.3521</v>
          </cell>
          <cell r="B602" t="str">
            <v>04.3521</v>
          </cell>
          <cell r="D602" t="str">
            <v>Beâ toâng loùt moùng M150</v>
          </cell>
          <cell r="E602" t="str">
            <v>m3</v>
          </cell>
          <cell r="F602">
            <v>401872</v>
          </cell>
          <cell r="G602">
            <v>7122</v>
          </cell>
          <cell r="H602">
            <v>3562</v>
          </cell>
        </row>
        <row r="603">
          <cell r="A603" t="str">
            <v>04.3522</v>
          </cell>
          <cell r="B603" t="str">
            <v>04.3522</v>
          </cell>
          <cell r="D603" t="str">
            <v>Beâ toâng loùt moùng M200</v>
          </cell>
          <cell r="E603" t="str">
            <v>m3</v>
          </cell>
          <cell r="F603">
            <v>450769</v>
          </cell>
          <cell r="G603">
            <v>7122</v>
          </cell>
          <cell r="H603">
            <v>4003</v>
          </cell>
        </row>
        <row r="604">
          <cell r="A604" t="str">
            <v>04.3523</v>
          </cell>
          <cell r="B604" t="str">
            <v>04.3523</v>
          </cell>
          <cell r="D604" t="str">
            <v>Beâ toâng loùt moùng M250</v>
          </cell>
          <cell r="E604" t="str">
            <v>m3</v>
          </cell>
          <cell r="F604">
            <v>506706</v>
          </cell>
          <cell r="G604">
            <v>7122</v>
          </cell>
          <cell r="H604">
            <v>4003</v>
          </cell>
        </row>
        <row r="605">
          <cell r="A605" t="str">
            <v>04.3524</v>
          </cell>
          <cell r="B605" t="str">
            <v>04.3524</v>
          </cell>
          <cell r="D605" t="str">
            <v>Beâ toâng loùt moùng M300</v>
          </cell>
          <cell r="E605" t="str">
            <v>m3</v>
          </cell>
          <cell r="F605">
            <v>544635</v>
          </cell>
          <cell r="G605">
            <v>7122</v>
          </cell>
          <cell r="H605">
            <v>4003</v>
          </cell>
        </row>
        <row r="606">
          <cell r="A606" t="str">
            <v>04.3601</v>
          </cell>
          <cell r="B606" t="str">
            <v>04.3601</v>
          </cell>
          <cell r="C606" t="str">
            <v>ÑOÅ BEÂ TOÂNG CAÙC CAÁU KIEÄN ÑUÙC SAÜN</v>
          </cell>
          <cell r="D606" t="str">
            <v>Ñoå beâ toâng baèng thuû coâng M 200</v>
          </cell>
          <cell r="E606" t="str">
            <v>m3</v>
          </cell>
          <cell r="F606">
            <v>447735</v>
          </cell>
          <cell r="G606">
            <v>50328</v>
          </cell>
        </row>
        <row r="607">
          <cell r="A607" t="str">
            <v>04.3602</v>
          </cell>
          <cell r="B607" t="str">
            <v>04.3602</v>
          </cell>
          <cell r="C607" t="str">
            <v xml:space="preserve">Xaø thanh ngang moùng neùo, moùng coät </v>
          </cell>
          <cell r="D607" t="str">
            <v>Ñoå beâ toâng baèng thuû coâng M 250</v>
          </cell>
          <cell r="E607" t="str">
            <v>m3</v>
          </cell>
          <cell r="F607">
            <v>514235</v>
          </cell>
          <cell r="G607">
            <v>50328</v>
          </cell>
        </row>
        <row r="608">
          <cell r="A608" t="str">
            <v>04.3603</v>
          </cell>
          <cell r="B608" t="str">
            <v>04.3603</v>
          </cell>
          <cell r="C608" t="str">
            <v>( beâ toâng ñoå taïi choã)</v>
          </cell>
          <cell r="D608" t="str">
            <v>Ñoå beâ toâng baèng thuû coâng M 300 hoaù deûo</v>
          </cell>
          <cell r="E608" t="str">
            <v>m3</v>
          </cell>
          <cell r="F608">
            <v>1684521</v>
          </cell>
          <cell r="G608">
            <v>50328</v>
          </cell>
        </row>
        <row r="609">
          <cell r="A609" t="str">
            <v>04.3611</v>
          </cell>
          <cell r="B609" t="str">
            <v>04.3611</v>
          </cell>
          <cell r="C609" t="str">
            <v xml:space="preserve">Xaø thanh ngang moùng neùo, moùng coät </v>
          </cell>
          <cell r="D609" t="str">
            <v>Ñoå beâ toâng baèng thuû coâng M 200</v>
          </cell>
          <cell r="E609" t="str">
            <v>m3</v>
          </cell>
          <cell r="F609">
            <v>411993</v>
          </cell>
          <cell r="G609">
            <v>50328</v>
          </cell>
        </row>
        <row r="610">
          <cell r="A610" t="str">
            <v>04.3612</v>
          </cell>
          <cell r="B610" t="str">
            <v>04.3612</v>
          </cell>
          <cell r="C610" t="str">
            <v>( beâ toâng thöông phaåm)</v>
          </cell>
          <cell r="D610" t="str">
            <v>Ñoå beâ toâng baèng thuû coâng M 250</v>
          </cell>
          <cell r="E610" t="str">
            <v>m3</v>
          </cell>
          <cell r="F610">
            <v>467111</v>
          </cell>
          <cell r="G610">
            <v>50328</v>
          </cell>
        </row>
        <row r="611">
          <cell r="A611" t="str">
            <v>04.3613</v>
          </cell>
          <cell r="B611" t="str">
            <v>04.3613</v>
          </cell>
          <cell r="D611" t="str">
            <v xml:space="preserve">Ñoå beâ toâng baèng thuû coâng M 300 </v>
          </cell>
          <cell r="E611" t="str">
            <v>m3</v>
          </cell>
          <cell r="F611">
            <v>504483</v>
          </cell>
          <cell r="G611">
            <v>50328</v>
          </cell>
        </row>
        <row r="612">
          <cell r="A612" t="str">
            <v>04.3621</v>
          </cell>
          <cell r="B612" t="str">
            <v>04.3621</v>
          </cell>
          <cell r="C612" t="str">
            <v xml:space="preserve">Xaø thanh ngang moùng neùo, moùng coät </v>
          </cell>
          <cell r="D612" t="str">
            <v>Ñoå beâ toâng baèng thuû coâng keát hôïp cô giôùi M 200</v>
          </cell>
          <cell r="E612" t="str">
            <v>m3</v>
          </cell>
          <cell r="F612">
            <v>447735</v>
          </cell>
          <cell r="G612">
            <v>37378</v>
          </cell>
          <cell r="H612">
            <v>14285</v>
          </cell>
        </row>
        <row r="613">
          <cell r="A613" t="str">
            <v>04.3622</v>
          </cell>
          <cell r="B613" t="str">
            <v>04.3622</v>
          </cell>
          <cell r="C613" t="str">
            <v>( beâ toâng ñoå taïi choã)</v>
          </cell>
          <cell r="D613" t="str">
            <v>Ñoå beâ toâng baèng thuû coâng keát hôïp cô giôùi M 250</v>
          </cell>
          <cell r="E613" t="str">
            <v>m3</v>
          </cell>
          <cell r="F613">
            <v>514235</v>
          </cell>
          <cell r="G613">
            <v>37378</v>
          </cell>
          <cell r="H613">
            <v>14285</v>
          </cell>
        </row>
        <row r="614">
          <cell r="A614" t="str">
            <v>04.3623</v>
          </cell>
          <cell r="B614" t="str">
            <v>04.3623</v>
          </cell>
          <cell r="D614" t="str">
            <v>Ñoå beâ toâng baèng thuû coâng keát hôïp cô giôùi M 300 hoaù deûo</v>
          </cell>
          <cell r="E614" t="str">
            <v>m3</v>
          </cell>
          <cell r="F614">
            <v>1684521</v>
          </cell>
          <cell r="G614">
            <v>37378</v>
          </cell>
          <cell r="H614">
            <v>14285</v>
          </cell>
        </row>
        <row r="615">
          <cell r="A615" t="str">
            <v>04.3631</v>
          </cell>
          <cell r="B615" t="str">
            <v>04.3631</v>
          </cell>
          <cell r="C615" t="str">
            <v xml:space="preserve">Xaø thanh ngang moùng neùo, moùng coät </v>
          </cell>
          <cell r="D615" t="str">
            <v>Ñoå beâ toâng baèng thuû coâng keát hôïp cô giôùi M 200</v>
          </cell>
          <cell r="E615" t="str">
            <v>m3</v>
          </cell>
          <cell r="F615">
            <v>411993</v>
          </cell>
          <cell r="G615">
            <v>37378</v>
          </cell>
          <cell r="H615">
            <v>14285</v>
          </cell>
        </row>
        <row r="616">
          <cell r="A616" t="str">
            <v>04.3632</v>
          </cell>
          <cell r="B616" t="str">
            <v>04.3632</v>
          </cell>
          <cell r="C616" t="str">
            <v>( beâ toâng thöông phaåm)</v>
          </cell>
          <cell r="D616" t="str">
            <v>Ñoå beâ toâng baèng thuû coâng keát hôïp cô giôùi M 250</v>
          </cell>
          <cell r="E616" t="str">
            <v>m3</v>
          </cell>
          <cell r="F616">
            <v>467111</v>
          </cell>
          <cell r="G616">
            <v>37378</v>
          </cell>
          <cell r="H616">
            <v>14285</v>
          </cell>
        </row>
        <row r="617">
          <cell r="A617" t="str">
            <v>04.3633</v>
          </cell>
          <cell r="B617" t="str">
            <v>04.3633</v>
          </cell>
          <cell r="D617" t="str">
            <v xml:space="preserve">Ñoå beâ toâng baèng thuû coâng keát hôïp cô giôùi M 300 </v>
          </cell>
          <cell r="E617" t="str">
            <v>m3</v>
          </cell>
          <cell r="F617">
            <v>504483</v>
          </cell>
          <cell r="G617">
            <v>37378</v>
          </cell>
          <cell r="H617">
            <v>14285</v>
          </cell>
        </row>
        <row r="618">
          <cell r="A618" t="str">
            <v>04.3701</v>
          </cell>
          <cell r="B618" t="str">
            <v>04.3701</v>
          </cell>
          <cell r="C618" t="str">
            <v>ÑOÅ BEÂ TOÂNG MOÙNG COÄT BAÈNG GAÏCH VÔÕ</v>
          </cell>
          <cell r="D618" t="str">
            <v>M25</v>
          </cell>
          <cell r="E618" t="str">
            <v>m3</v>
          </cell>
          <cell r="F618">
            <v>108587</v>
          </cell>
          <cell r="G618">
            <v>25752</v>
          </cell>
        </row>
        <row r="619">
          <cell r="A619" t="str">
            <v>04.3702</v>
          </cell>
          <cell r="B619" t="str">
            <v>04.3702</v>
          </cell>
          <cell r="C619" t="str">
            <v>Chieàu roäng &lt;= 100cm</v>
          </cell>
          <cell r="D619" t="str">
            <v>M50</v>
          </cell>
          <cell r="E619" t="str">
            <v>m3</v>
          </cell>
          <cell r="F619">
            <v>154548</v>
          </cell>
          <cell r="G619">
            <v>25752</v>
          </cell>
        </row>
        <row r="620">
          <cell r="A620" t="str">
            <v>04.3703</v>
          </cell>
          <cell r="B620" t="str">
            <v>04.3703</v>
          </cell>
          <cell r="D620" t="str">
            <v>M75</v>
          </cell>
          <cell r="E620" t="str">
            <v>m3</v>
          </cell>
          <cell r="F620">
            <v>193983</v>
          </cell>
          <cell r="G620">
            <v>25752</v>
          </cell>
        </row>
        <row r="621">
          <cell r="A621" t="str">
            <v>04.3711</v>
          </cell>
          <cell r="B621" t="str">
            <v>04.3711</v>
          </cell>
          <cell r="C621" t="str">
            <v>Chieàu roäng &gt; 100cm</v>
          </cell>
          <cell r="D621" t="str">
            <v>M25</v>
          </cell>
          <cell r="E621" t="str">
            <v>m3</v>
          </cell>
          <cell r="F621">
            <v>108587</v>
          </cell>
          <cell r="G621">
            <v>21632</v>
          </cell>
        </row>
        <row r="622">
          <cell r="A622" t="str">
            <v>04.3712</v>
          </cell>
          <cell r="B622" t="str">
            <v>04.3712</v>
          </cell>
          <cell r="D622" t="str">
            <v>M50</v>
          </cell>
          <cell r="E622" t="str">
            <v>m3</v>
          </cell>
          <cell r="F622">
            <v>154548</v>
          </cell>
          <cell r="G622">
            <v>21632</v>
          </cell>
        </row>
        <row r="623">
          <cell r="A623" t="str">
            <v>04.3713</v>
          </cell>
          <cell r="B623" t="str">
            <v>04.3713</v>
          </cell>
          <cell r="D623" t="str">
            <v>M75</v>
          </cell>
          <cell r="E623" t="str">
            <v>m3</v>
          </cell>
          <cell r="F623">
            <v>193983</v>
          </cell>
          <cell r="G623">
            <v>21632</v>
          </cell>
        </row>
        <row r="624">
          <cell r="A624" t="str">
            <v>04.3801</v>
          </cell>
          <cell r="B624" t="str">
            <v>04.3801</v>
          </cell>
          <cell r="C624" t="str">
            <v>LAÉP ÑAËT CAÙC CAÁU KIEÄN BEÂ TOÂNG 
ÑUÙC SAÜN</v>
          </cell>
          <cell r="D624" t="str">
            <v>Troïng löôïng &lt;= 0,25 Taán</v>
          </cell>
          <cell r="E624" t="str">
            <v>Caùi</v>
          </cell>
          <cell r="G624">
            <v>11051</v>
          </cell>
        </row>
        <row r="625">
          <cell r="A625" t="str">
            <v>04.3802</v>
          </cell>
          <cell r="B625" t="str">
            <v>04.3802</v>
          </cell>
          <cell r="C625" t="str">
            <v>Laép moùng coät , moùng neùo, thanh ngang</v>
          </cell>
          <cell r="D625" t="str">
            <v>Troïng löôïng &lt;= 0,5 Taán</v>
          </cell>
          <cell r="E625" t="str">
            <v>Caùi</v>
          </cell>
          <cell r="G625">
            <v>24214</v>
          </cell>
        </row>
        <row r="626">
          <cell r="A626" t="str">
            <v>04.3803</v>
          </cell>
          <cell r="B626" t="str">
            <v>04.3803</v>
          </cell>
          <cell r="D626" t="str">
            <v>Troïng löôïng &gt; 0,5 Taán</v>
          </cell>
          <cell r="E626" t="str">
            <v>Caùi</v>
          </cell>
          <cell r="G626">
            <v>42252</v>
          </cell>
        </row>
        <row r="627">
          <cell r="A627" t="str">
            <v>04.4101</v>
          </cell>
          <cell r="B627" t="str">
            <v>04.4101</v>
          </cell>
          <cell r="C627" t="str">
            <v>XEÁP ÑAÙ, XAÂY KEØ ÑAÙ VAØ TÖÔØNG CHAÉN</v>
          </cell>
          <cell r="D627" t="str">
            <v>Xeáp ñaù khan khoâng chít maïch , maët baèng</v>
          </cell>
          <cell r="E627" t="str">
            <v>m3</v>
          </cell>
          <cell r="F627">
            <v>114649</v>
          </cell>
          <cell r="G627">
            <v>20438</v>
          </cell>
        </row>
        <row r="628">
          <cell r="A628" t="str">
            <v>04.4102</v>
          </cell>
          <cell r="B628" t="str">
            <v>04.4102</v>
          </cell>
          <cell r="D628" t="str">
            <v>Xeáp ñaù khan khoâng chít maïch , maùi doác thaúng</v>
          </cell>
          <cell r="E628" t="str">
            <v>m3</v>
          </cell>
          <cell r="F628">
            <v>114649</v>
          </cell>
          <cell r="G628">
            <v>23844</v>
          </cell>
        </row>
        <row r="629">
          <cell r="A629" t="str">
            <v>04.4103</v>
          </cell>
          <cell r="B629" t="str">
            <v>04.4103</v>
          </cell>
          <cell r="D629" t="str">
            <v>Xeáp ñaù khan khoâng chít maïch , maùi doác cong</v>
          </cell>
          <cell r="E629" t="str">
            <v>m3</v>
          </cell>
          <cell r="F629">
            <v>116885</v>
          </cell>
          <cell r="G629">
            <v>33754</v>
          </cell>
        </row>
        <row r="630">
          <cell r="A630" t="str">
            <v>04.4104</v>
          </cell>
          <cell r="B630" t="str">
            <v>04.4104</v>
          </cell>
          <cell r="D630" t="str">
            <v>Xeáp ñaù khan coù chít maïch , maët baèng</v>
          </cell>
          <cell r="E630" t="str">
            <v>m3</v>
          </cell>
          <cell r="F630">
            <v>137958</v>
          </cell>
          <cell r="G630">
            <v>26476</v>
          </cell>
        </row>
        <row r="631">
          <cell r="A631" t="str">
            <v>04.4105</v>
          </cell>
          <cell r="B631" t="str">
            <v>04.4105</v>
          </cell>
          <cell r="D631" t="str">
            <v>Xeáp ñaù khan coù chít maïch , maùi doác thaúng</v>
          </cell>
          <cell r="E631" t="str">
            <v>m3</v>
          </cell>
          <cell r="F631">
            <v>137958</v>
          </cell>
          <cell r="G631">
            <v>29883</v>
          </cell>
        </row>
        <row r="632">
          <cell r="A632" t="str">
            <v>04.4106</v>
          </cell>
          <cell r="B632" t="str">
            <v>04.4106</v>
          </cell>
          <cell r="D632" t="str">
            <v>Xeáp ñaù khan coù chít maïch , maùi doác cong</v>
          </cell>
          <cell r="E632" t="str">
            <v>m3</v>
          </cell>
          <cell r="F632">
            <v>139758</v>
          </cell>
          <cell r="G632">
            <v>34218</v>
          </cell>
        </row>
        <row r="633">
          <cell r="A633" t="str">
            <v>04.4201</v>
          </cell>
          <cell r="B633" t="str">
            <v>04.4201</v>
          </cell>
          <cell r="D633" t="str">
            <v>Xaây moùng ñaù hoäc, vöõa M75</v>
          </cell>
          <cell r="E633" t="str">
            <v>m3</v>
          </cell>
          <cell r="F633">
            <v>248221</v>
          </cell>
          <cell r="G633">
            <v>34127</v>
          </cell>
          <cell r="H633">
            <v>0</v>
          </cell>
        </row>
        <row r="634">
          <cell r="A634" t="str">
            <v>04.4202</v>
          </cell>
          <cell r="B634" t="str">
            <v>04.4202</v>
          </cell>
          <cell r="D634" t="str">
            <v>Xaây moùng ñaù hoäc, vöõa M100</v>
          </cell>
          <cell r="E634" t="str">
            <v>m3</v>
          </cell>
          <cell r="F634">
            <v>281275</v>
          </cell>
          <cell r="G634">
            <v>34127</v>
          </cell>
          <cell r="H634">
            <v>0</v>
          </cell>
        </row>
        <row r="635">
          <cell r="A635" t="str">
            <v>04.4211</v>
          </cell>
          <cell r="B635" t="str">
            <v>04.4211</v>
          </cell>
          <cell r="D635" t="str">
            <v>Xaây töôøng chaén chieàu daøy &lt;=60cm chieàu cao &lt;=2m, vöõa M75</v>
          </cell>
          <cell r="E635" t="str">
            <v>m3</v>
          </cell>
          <cell r="F635">
            <v>248221</v>
          </cell>
          <cell r="G635">
            <v>38677</v>
          </cell>
          <cell r="H635">
            <v>0</v>
          </cell>
        </row>
        <row r="636">
          <cell r="A636" t="str">
            <v>04.4212</v>
          </cell>
          <cell r="B636" t="str">
            <v>04.4212</v>
          </cell>
          <cell r="D636" t="str">
            <v>Xaây töôøng chaén chieàu daøy &lt;=60cm chieàu cao &lt;=2m, vöõa M100</v>
          </cell>
          <cell r="E636" t="str">
            <v>m3</v>
          </cell>
          <cell r="F636">
            <v>281275</v>
          </cell>
          <cell r="G636">
            <v>38677</v>
          </cell>
          <cell r="H636">
            <v>0</v>
          </cell>
        </row>
        <row r="637">
          <cell r="A637" t="str">
            <v>04.4221</v>
          </cell>
          <cell r="B637" t="str">
            <v>04.4221</v>
          </cell>
          <cell r="D637" t="str">
            <v>Xaây töôøng chaén chieàu daøy &lt;=60cm chieàu cao &gt;2m, vöõa M75</v>
          </cell>
          <cell r="E637" t="str">
            <v>m3</v>
          </cell>
          <cell r="F637">
            <v>297201</v>
          </cell>
          <cell r="G637">
            <v>44690</v>
          </cell>
          <cell r="H637">
            <v>0</v>
          </cell>
        </row>
        <row r="638">
          <cell r="A638" t="str">
            <v>04.4222</v>
          </cell>
          <cell r="B638" t="str">
            <v>04.4222</v>
          </cell>
          <cell r="D638" t="str">
            <v>Xaây töôøng chaén chieàu daøy &lt;=60cm chieàu cao &gt;2m, vöõa M100</v>
          </cell>
          <cell r="E638" t="str">
            <v>m3</v>
          </cell>
          <cell r="F638">
            <v>330255</v>
          </cell>
          <cell r="G638">
            <v>44690</v>
          </cell>
          <cell r="H638">
            <v>0</v>
          </cell>
        </row>
        <row r="639">
          <cell r="A639" t="str">
            <v>04.4231</v>
          </cell>
          <cell r="B639" t="str">
            <v>04.4231</v>
          </cell>
          <cell r="D639" t="str">
            <v>Xaây töôøng chaén chieàu daøy &gt;60cm chieàu cao &lt;=2m, vöõa M75</v>
          </cell>
          <cell r="E639" t="str">
            <v>m3</v>
          </cell>
          <cell r="F639">
            <v>248221</v>
          </cell>
          <cell r="G639">
            <v>37215</v>
          </cell>
          <cell r="H639">
            <v>0</v>
          </cell>
        </row>
        <row r="640">
          <cell r="A640" t="str">
            <v>04.4232</v>
          </cell>
          <cell r="B640" t="str">
            <v>04.4232</v>
          </cell>
          <cell r="D640" t="str">
            <v>Xaây töôøng chaén chieàu daøy &gt;60cm chieàu cao &lt;=2m, vöõa M100</v>
          </cell>
          <cell r="E640" t="str">
            <v>m3</v>
          </cell>
          <cell r="F640">
            <v>281275</v>
          </cell>
          <cell r="G640">
            <v>37215</v>
          </cell>
          <cell r="H640">
            <v>0</v>
          </cell>
        </row>
        <row r="641">
          <cell r="A641" t="str">
            <v>04.4241</v>
          </cell>
          <cell r="B641" t="str">
            <v>04.4241</v>
          </cell>
          <cell r="D641" t="str">
            <v>Xaây töôøng chaén chieàu daøy &gt;60cm chieàu cao &gt;2m, vöõa M75</v>
          </cell>
          <cell r="E641" t="str">
            <v>m3</v>
          </cell>
          <cell r="F641">
            <v>285221</v>
          </cell>
          <cell r="G641">
            <v>42415</v>
          </cell>
          <cell r="H641">
            <v>0</v>
          </cell>
        </row>
        <row r="642">
          <cell r="A642" t="str">
            <v>04.4242</v>
          </cell>
          <cell r="B642" t="str">
            <v>04.4242</v>
          </cell>
          <cell r="D642" t="str">
            <v>Xaây töôøng chaén chieàu daøy &gt;60cm chieàu cao &gt;2m, vöõa M100</v>
          </cell>
          <cell r="E642" t="str">
            <v>m3</v>
          </cell>
          <cell r="F642">
            <v>318275</v>
          </cell>
          <cell r="G642">
            <v>42415</v>
          </cell>
          <cell r="H642">
            <v>0</v>
          </cell>
        </row>
        <row r="643">
          <cell r="A643" t="str">
            <v>04.4251</v>
          </cell>
          <cell r="B643" t="str">
            <v>04.4251</v>
          </cell>
          <cell r="D643" t="str">
            <v>Xaây truï ñoäc laäp baèng ñaù hoäc vöõa M75</v>
          </cell>
          <cell r="E643" t="str">
            <v>m3</v>
          </cell>
          <cell r="F643">
            <v>296444</v>
          </cell>
          <cell r="G643">
            <v>71179</v>
          </cell>
          <cell r="H643">
            <v>0</v>
          </cell>
        </row>
        <row r="644">
          <cell r="A644" t="str">
            <v>04.4252</v>
          </cell>
          <cell r="B644" t="str">
            <v>04.4252</v>
          </cell>
          <cell r="D644" t="str">
            <v>Xaây truï ñoäc laäp baèng ñaù hoäc vöõa M100</v>
          </cell>
          <cell r="E644" t="str">
            <v>m3</v>
          </cell>
          <cell r="F644">
            <v>329497</v>
          </cell>
          <cell r="G644">
            <v>71179</v>
          </cell>
          <cell r="H644">
            <v>0</v>
          </cell>
        </row>
        <row r="645">
          <cell r="A645" t="str">
            <v>04.5111</v>
          </cell>
          <cell r="B645" t="str">
            <v>04.5111</v>
          </cell>
          <cell r="C645" t="str">
            <v>COÂNG TAÙC ÑOÙNG COÏC CÖØ</v>
          </cell>
          <cell r="D645" t="str">
            <v>Ñoùng coïc cöø baèng tre chieàu daøi ngaäp ñaát &lt;= 2,5m; ñaát buøn</v>
          </cell>
          <cell r="E645" t="str">
            <v>100 m</v>
          </cell>
          <cell r="F645">
            <v>259665</v>
          </cell>
          <cell r="G645">
            <v>23535</v>
          </cell>
        </row>
        <row r="646">
          <cell r="A646" t="str">
            <v>04.5112</v>
          </cell>
          <cell r="B646" t="str">
            <v>04.5112</v>
          </cell>
          <cell r="C646" t="str">
            <v>Ñoùng coïc tre, goã, hoaêïc traøm baèng thuû coâng</v>
          </cell>
          <cell r="D646" t="str">
            <v>Ñoùng coïc cöø baèng tre chieàu daøi ngaäp ñaát &lt;= 2,5m; ñaát caáp I</v>
          </cell>
          <cell r="E646" t="str">
            <v>100 m</v>
          </cell>
          <cell r="F646">
            <v>269577</v>
          </cell>
          <cell r="G646">
            <v>28489</v>
          </cell>
        </row>
        <row r="647">
          <cell r="A647" t="str">
            <v>04.5113</v>
          </cell>
          <cell r="B647" t="str">
            <v>04.5113</v>
          </cell>
          <cell r="D647" t="str">
            <v>Ñoùng coïc cöø baèng tre chieàu daøi ngaäp ñaát &lt;= 2,5m; ñaát caáp II</v>
          </cell>
          <cell r="E647" t="str">
            <v>100 m</v>
          </cell>
          <cell r="F647">
            <v>269577</v>
          </cell>
          <cell r="G647">
            <v>30657</v>
          </cell>
        </row>
        <row r="648">
          <cell r="A648" t="str">
            <v>04.5121</v>
          </cell>
          <cell r="B648" t="str">
            <v>04.5121</v>
          </cell>
          <cell r="D648" t="str">
            <v>Ñoùng coïc cöø baèng tre chieàu daøi ngaäp ñaát &gt; 2,5m; ñaát buøn</v>
          </cell>
          <cell r="E648" t="str">
            <v>100 m</v>
          </cell>
          <cell r="F648">
            <v>272486</v>
          </cell>
          <cell r="G648">
            <v>35766</v>
          </cell>
        </row>
        <row r="649">
          <cell r="A649" t="str">
            <v>04.5122</v>
          </cell>
          <cell r="B649" t="str">
            <v>04.5122</v>
          </cell>
          <cell r="D649" t="str">
            <v>Ñoùng coïc cöø baèng tre chieàu daøi ngaäp ñaát &gt; 2,5m; ñaát caáp I</v>
          </cell>
          <cell r="E649" t="str">
            <v>100 m</v>
          </cell>
          <cell r="F649">
            <v>272486</v>
          </cell>
          <cell r="G649">
            <v>43044</v>
          </cell>
        </row>
        <row r="650">
          <cell r="A650" t="str">
            <v>04.5123</v>
          </cell>
          <cell r="B650" t="str">
            <v>04.5123</v>
          </cell>
          <cell r="D650" t="str">
            <v>Ñoùng coïc cöø baèng tre chieàu daøi ngaäp ñaát &gt; 2,5m; ñaát caáp II</v>
          </cell>
          <cell r="E650" t="str">
            <v>100 m</v>
          </cell>
          <cell r="F650">
            <v>272486</v>
          </cell>
          <cell r="G650">
            <v>47843</v>
          </cell>
        </row>
        <row r="651">
          <cell r="A651" t="str">
            <v>04.5131</v>
          </cell>
          <cell r="B651" t="str">
            <v>04.5131</v>
          </cell>
          <cell r="D651" t="str">
            <v>Ñoùng coïc goã chieàu daøi ngaäp ñaát &lt;= 2,5m; ñaát buøn</v>
          </cell>
          <cell r="E651" t="str">
            <v>100 m</v>
          </cell>
          <cell r="F651">
            <v>711123</v>
          </cell>
          <cell r="G651">
            <v>28489</v>
          </cell>
        </row>
        <row r="652">
          <cell r="A652" t="str">
            <v>04.5132</v>
          </cell>
          <cell r="B652" t="str">
            <v>04.5132</v>
          </cell>
          <cell r="D652" t="str">
            <v>Ñoùng coïc goã chieàu daøi ngaäp ñaát &lt;= 2,5m; ñaát caáp I</v>
          </cell>
          <cell r="E652" t="str">
            <v>100 m</v>
          </cell>
          <cell r="F652">
            <v>713643</v>
          </cell>
          <cell r="G652">
            <v>37005</v>
          </cell>
        </row>
        <row r="653">
          <cell r="A653" t="str">
            <v>04.5133</v>
          </cell>
          <cell r="B653" t="str">
            <v>04.5133</v>
          </cell>
          <cell r="D653" t="str">
            <v>Ñoùng coïc goã chieàu daøi ngaäp ñaát &lt;= 2,5m; ñaát caáp II</v>
          </cell>
          <cell r="E653" t="str">
            <v>100 m</v>
          </cell>
          <cell r="F653">
            <v>713643</v>
          </cell>
          <cell r="G653">
            <v>39173</v>
          </cell>
        </row>
        <row r="654">
          <cell r="A654" t="str">
            <v>04.5141</v>
          </cell>
          <cell r="B654" t="str">
            <v>04.5141</v>
          </cell>
          <cell r="D654" t="str">
            <v>Ñoùng coïc goã chieàu daøi ngaäp ñaát &gt; 2,5m; ñaát buøn</v>
          </cell>
          <cell r="E654" t="str">
            <v>100 m</v>
          </cell>
          <cell r="F654">
            <v>1027291</v>
          </cell>
          <cell r="G654">
            <v>49237</v>
          </cell>
        </row>
        <row r="655">
          <cell r="A655" t="str">
            <v>04.5142</v>
          </cell>
          <cell r="B655" t="str">
            <v>04.5142</v>
          </cell>
          <cell r="D655" t="str">
            <v>Ñoùng coïc goã chieàu daøi ngaäp ñaát &gt; 2,5m; ñaát caáp I</v>
          </cell>
          <cell r="E655" t="str">
            <v>100 m</v>
          </cell>
          <cell r="F655">
            <v>1030072</v>
          </cell>
          <cell r="G655">
            <v>55740</v>
          </cell>
        </row>
        <row r="656">
          <cell r="A656" t="str">
            <v>04.5143</v>
          </cell>
          <cell r="B656" t="str">
            <v>04.5143</v>
          </cell>
          <cell r="D656" t="str">
            <v>Ñoùng coïc goã chieàu daøi ngaäp ñaát &gt; 2,5m; ñaát caáp II</v>
          </cell>
          <cell r="E656" t="str">
            <v>100 m</v>
          </cell>
          <cell r="F656">
            <v>1030072</v>
          </cell>
          <cell r="G656">
            <v>61624</v>
          </cell>
        </row>
        <row r="657">
          <cell r="A657" t="str">
            <v>04.5211</v>
          </cell>
          <cell r="B657" t="str">
            <v>04.5211</v>
          </cell>
          <cell r="C657" t="str">
            <v>ÑOÙNG COÏC GOÃ BAÈNG MAÙY</v>
          </cell>
          <cell r="D657" t="str">
            <v>Ñoùng coïc goã treân maët ñaát , chieàu daøi coïc &lt;=10m; ñaát caáp I</v>
          </cell>
          <cell r="E657" t="str">
            <v>100 m</v>
          </cell>
          <cell r="F657">
            <v>636300</v>
          </cell>
          <cell r="G657">
            <v>95532</v>
          </cell>
          <cell r="H657">
            <v>2192530</v>
          </cell>
        </row>
        <row r="658">
          <cell r="A658" t="str">
            <v>04.5212</v>
          </cell>
          <cell r="B658" t="str">
            <v>04.5212</v>
          </cell>
          <cell r="D658" t="str">
            <v>Ñoùng coïc goã treân maët ñaát , chieàu daøi coïc &lt;=10m; ñaát caáp II</v>
          </cell>
          <cell r="E658" t="str">
            <v>100 m</v>
          </cell>
          <cell r="F658">
            <v>636300</v>
          </cell>
          <cell r="G658">
            <v>93674</v>
          </cell>
          <cell r="H658">
            <v>2308362</v>
          </cell>
        </row>
        <row r="659">
          <cell r="A659" t="str">
            <v>04.5213</v>
          </cell>
          <cell r="B659" t="str">
            <v>04.5213</v>
          </cell>
          <cell r="D659" t="str">
            <v>Ñoùng coïc goã treân maët ñaát , chieàu daøi coïc &gt;10m; ñaát caáp I</v>
          </cell>
          <cell r="E659" t="str">
            <v>100 m</v>
          </cell>
          <cell r="F659">
            <v>636300</v>
          </cell>
          <cell r="G659">
            <v>133931</v>
          </cell>
          <cell r="H659">
            <v>3292932</v>
          </cell>
        </row>
        <row r="660">
          <cell r="A660" t="str">
            <v>04.5214</v>
          </cell>
          <cell r="B660" t="str">
            <v>04.5214</v>
          </cell>
          <cell r="D660" t="str">
            <v>Ñoùng coïc goã treân maët ñaát , chieàu daøi coïc &gt;10m; ñaát caáp II</v>
          </cell>
          <cell r="E660" t="str">
            <v>100 m</v>
          </cell>
          <cell r="F660">
            <v>636300</v>
          </cell>
          <cell r="G660">
            <v>143066</v>
          </cell>
          <cell r="H660">
            <v>4277503</v>
          </cell>
        </row>
        <row r="661">
          <cell r="A661" t="str">
            <v>04.5221</v>
          </cell>
          <cell r="B661" t="str">
            <v>04.5221</v>
          </cell>
          <cell r="D661" t="str">
            <v>Ñoùng coïc goã treân maët nöôùc , chieàu daøi coïc &lt;=10m; nöôùc caáp I</v>
          </cell>
          <cell r="E661" t="str">
            <v>100 m</v>
          </cell>
          <cell r="F661">
            <v>639450</v>
          </cell>
          <cell r="G661">
            <v>143066</v>
          </cell>
          <cell r="H661">
            <v>2614489</v>
          </cell>
        </row>
        <row r="662">
          <cell r="A662" t="str">
            <v>04.5222</v>
          </cell>
          <cell r="B662" t="str">
            <v>04.5222</v>
          </cell>
          <cell r="D662" t="str">
            <v>Ñoùng coïc goã treân maët nöôùc , chieàu daøi coïc &lt;=10m; nöôùc caáp II</v>
          </cell>
          <cell r="E662" t="str">
            <v>100 m</v>
          </cell>
          <cell r="F662">
            <v>639450</v>
          </cell>
          <cell r="G662">
            <v>114112</v>
          </cell>
          <cell r="H662">
            <v>2813058</v>
          </cell>
        </row>
        <row r="663">
          <cell r="A663" t="str">
            <v>04.5223</v>
          </cell>
          <cell r="B663" t="str">
            <v>04.5223</v>
          </cell>
          <cell r="D663" t="str">
            <v>Ñoùng coïc goã treân maët nöôùc , chieàu daøi coïc &gt;10m; nöôùc caáp I</v>
          </cell>
          <cell r="E663" t="str">
            <v>100 m</v>
          </cell>
          <cell r="F663">
            <v>639450</v>
          </cell>
          <cell r="G663">
            <v>160098</v>
          </cell>
          <cell r="H663">
            <v>3946555</v>
          </cell>
        </row>
        <row r="664">
          <cell r="A664" t="str">
            <v>04.5224</v>
          </cell>
          <cell r="B664" t="str">
            <v>04.5224</v>
          </cell>
          <cell r="D664" t="str">
            <v>Ñoùng coïc goã treân maët nöôùc , chieàu daøi coïc &gt;10m; nöôùc caáp II</v>
          </cell>
          <cell r="E664" t="str">
            <v>100 m</v>
          </cell>
          <cell r="F664">
            <v>639450</v>
          </cell>
          <cell r="G664">
            <v>174342</v>
          </cell>
          <cell r="H664">
            <v>4302324</v>
          </cell>
        </row>
        <row r="665">
          <cell r="A665" t="str">
            <v>04.5311</v>
          </cell>
          <cell r="B665" t="str">
            <v>04.5311</v>
          </cell>
          <cell r="C665" t="str">
            <v>ÑOÙNG CÖØ GOÃ</v>
          </cell>
          <cell r="D665" t="str">
            <v>Ñoùng cöø goã ; ñaát caáp I</v>
          </cell>
          <cell r="E665" t="str">
            <v>100 m</v>
          </cell>
          <cell r="F665">
            <v>954450</v>
          </cell>
          <cell r="G665">
            <v>105596</v>
          </cell>
          <cell r="H665">
            <v>2555113</v>
          </cell>
        </row>
        <row r="666">
          <cell r="A666" t="str">
            <v>04.5312</v>
          </cell>
          <cell r="B666" t="str">
            <v>04.5312</v>
          </cell>
          <cell r="D666" t="str">
            <v>Ñoùng cöø goã ; ñaát caáp II</v>
          </cell>
          <cell r="E666" t="str">
            <v>100 m</v>
          </cell>
          <cell r="F666">
            <v>954450</v>
          </cell>
          <cell r="G666">
            <v>111325</v>
          </cell>
          <cell r="H666">
            <v>2693008</v>
          </cell>
        </row>
        <row r="667">
          <cell r="A667" t="str">
            <v>04.6101</v>
          </cell>
          <cell r="B667" t="str">
            <v>04.6101</v>
          </cell>
          <cell r="C667" t="str">
            <v xml:space="preserve">ÑOÙNG COÏC BEÂ TOÂNG COÁT THEÙP,
 GIA CÖÔØNG NEÀN MOÙNG COÄT TREÂN
 MAËT ÑAÁT BAÈNG MAÙY
</v>
          </cell>
          <cell r="D667" t="str">
            <v>Chieàu daøi coïc &lt;=12m, ñoùng thaúng - ñaát caáp I; /t/dieän coïc 15x15</v>
          </cell>
          <cell r="E667" t="str">
            <v>100 m</v>
          </cell>
          <cell r="F667">
            <v>4920720</v>
          </cell>
          <cell r="G667">
            <v>81597</v>
          </cell>
          <cell r="H667">
            <v>1968978</v>
          </cell>
        </row>
        <row r="668">
          <cell r="A668" t="str">
            <v>04.6102</v>
          </cell>
          <cell r="B668" t="str">
            <v>04.6102</v>
          </cell>
          <cell r="C668" t="str">
            <v>Maùy ñoùng coïc coù tr/löôïng ñaàu buùa &lt;= 1,2 taán</v>
          </cell>
          <cell r="D668" t="str">
            <v>Chieàu daøi coïc &lt;=12m, ñoùng thaúng - ñaát caáp I; /t/dieän coïc 20x20</v>
          </cell>
          <cell r="E668" t="str">
            <v>100 m</v>
          </cell>
          <cell r="F668">
            <v>8611260</v>
          </cell>
          <cell r="G668">
            <v>85468</v>
          </cell>
          <cell r="H668">
            <v>2097951</v>
          </cell>
        </row>
        <row r="669">
          <cell r="A669" t="str">
            <v>04.6103</v>
          </cell>
          <cell r="B669" t="str">
            <v>04.6103</v>
          </cell>
          <cell r="D669" t="str">
            <v>Chieàu daøi coïc &lt;=12m, ñoùng thaúng - ñaát caáp I; /t/dieän coïc 25x25</v>
          </cell>
          <cell r="E669" t="str">
            <v>100 m</v>
          </cell>
          <cell r="F669">
            <v>13531980</v>
          </cell>
          <cell r="G669">
            <v>89029</v>
          </cell>
          <cell r="H669">
            <v>2441877</v>
          </cell>
        </row>
        <row r="670">
          <cell r="A670" t="str">
            <v>04.6104</v>
          </cell>
          <cell r="B670" t="str">
            <v>04.6104</v>
          </cell>
          <cell r="D670" t="str">
            <v>Chieàu daøi coïc &lt;=12m, ñoùng thaúng - ñaát caáp I; /t/dieän coïc 30x30</v>
          </cell>
          <cell r="E670" t="str">
            <v>100 m</v>
          </cell>
          <cell r="F670">
            <v>19477850</v>
          </cell>
          <cell r="G670">
            <v>121080</v>
          </cell>
          <cell r="H670">
            <v>2966365</v>
          </cell>
        </row>
        <row r="671">
          <cell r="A671" t="str">
            <v>04.6105</v>
          </cell>
          <cell r="B671" t="str">
            <v>04.6105</v>
          </cell>
          <cell r="D671" t="str">
            <v>Chieàu daøi coïc &lt;=12m, ñoùng thaúng - ñaát caáp II; /t/dieän coïc 15x15</v>
          </cell>
          <cell r="E671" t="str">
            <v>100 m</v>
          </cell>
          <cell r="F671">
            <v>4920720</v>
          </cell>
          <cell r="G671">
            <v>83920</v>
          </cell>
          <cell r="H671">
            <v>2140941</v>
          </cell>
        </row>
        <row r="672">
          <cell r="A672" t="str">
            <v>04.6106</v>
          </cell>
          <cell r="B672" t="str">
            <v>04.6106</v>
          </cell>
          <cell r="D672" t="str">
            <v>Chieàu daøi coïc &lt;=12m, ñoùng thaúng - ñaát caáp II; /t/dieän coïc 20x20</v>
          </cell>
          <cell r="E672" t="str">
            <v>100 m</v>
          </cell>
          <cell r="F672">
            <v>8611260</v>
          </cell>
          <cell r="G672">
            <v>93364</v>
          </cell>
          <cell r="H672">
            <v>2287110</v>
          </cell>
        </row>
        <row r="673">
          <cell r="A673" t="str">
            <v>04.6107</v>
          </cell>
          <cell r="B673" t="str">
            <v>04.6107</v>
          </cell>
          <cell r="D673" t="str">
            <v>Chieàu daøi coïc &lt;=12m, ñoùng thaúng - ñaát caáp II; /t/dieän coïc 25x25</v>
          </cell>
          <cell r="E673" t="str">
            <v>100 m</v>
          </cell>
          <cell r="F673">
            <v>13531980</v>
          </cell>
          <cell r="G673">
            <v>115506</v>
          </cell>
          <cell r="H673">
            <v>2828794</v>
          </cell>
        </row>
        <row r="674">
          <cell r="A674" t="str">
            <v>04.6108</v>
          </cell>
          <cell r="B674" t="str">
            <v>04.6108</v>
          </cell>
          <cell r="D674" t="str">
            <v>Chieàu daøi coïc &lt;=12m, ñoùng thaúng - ñaát caáp II; /t/dieän coïc 30x30</v>
          </cell>
          <cell r="E674" t="str">
            <v>100 m</v>
          </cell>
          <cell r="F674">
            <v>19477850</v>
          </cell>
          <cell r="G674">
            <v>138885</v>
          </cell>
          <cell r="H674">
            <v>3396272</v>
          </cell>
        </row>
        <row r="675">
          <cell r="A675" t="str">
            <v>04.6111</v>
          </cell>
          <cell r="B675" t="str">
            <v>04.6111</v>
          </cell>
          <cell r="D675" t="str">
            <v>Chieàu daøi coïc &gt;12m, ñoùng thaúng - ñaát caáp I; /t/dieän coïc 15x15</v>
          </cell>
          <cell r="E675" t="str">
            <v>100 m</v>
          </cell>
          <cell r="F675">
            <v>4920720</v>
          </cell>
          <cell r="G675">
            <v>66269</v>
          </cell>
          <cell r="H675">
            <v>1607856</v>
          </cell>
        </row>
        <row r="676">
          <cell r="A676" t="str">
            <v>04.6112</v>
          </cell>
          <cell r="B676" t="str">
            <v>04.6112</v>
          </cell>
          <cell r="D676" t="str">
            <v>Chieàu daøi coïc &gt;12m, ñoùng thaúng - ñaát caáp I; /t/dieän coïc 20x20</v>
          </cell>
          <cell r="E676" t="str">
            <v>100 m</v>
          </cell>
          <cell r="F676">
            <v>8611260</v>
          </cell>
          <cell r="G676">
            <v>69675</v>
          </cell>
          <cell r="H676">
            <v>1711033</v>
          </cell>
        </row>
        <row r="677">
          <cell r="A677" t="str">
            <v>04.6113</v>
          </cell>
          <cell r="B677" t="str">
            <v>04.6113</v>
          </cell>
          <cell r="D677" t="str">
            <v>Chieàu daøi coïc &gt;12m, ñoùng thaúng - ñaát caáp I; /t/dieän coïc 25x25</v>
          </cell>
          <cell r="E677" t="str">
            <v>100 m</v>
          </cell>
          <cell r="F677">
            <v>13531980</v>
          </cell>
          <cell r="G677">
            <v>83765</v>
          </cell>
          <cell r="H677">
            <v>2054960</v>
          </cell>
        </row>
        <row r="678">
          <cell r="A678" t="str">
            <v>04.6114</v>
          </cell>
          <cell r="B678" t="str">
            <v>04.6114</v>
          </cell>
          <cell r="D678" t="str">
            <v>Chieàu daøi coïc &gt;12m, ñoùng thaúng - ñaát caáp I; /t/dieän coïc 30x30</v>
          </cell>
          <cell r="E678" t="str">
            <v>100 m</v>
          </cell>
          <cell r="F678">
            <v>19477850</v>
          </cell>
          <cell r="G678">
            <v>102500</v>
          </cell>
          <cell r="H678">
            <v>2510662</v>
          </cell>
        </row>
        <row r="679">
          <cell r="A679" t="str">
            <v>04.6115</v>
          </cell>
          <cell r="B679" t="str">
            <v>04.6115</v>
          </cell>
          <cell r="D679" t="str">
            <v>Chieàu daøi coïc &gt;12m, ñoùng thaúng - ñaát caáp II; /t/dieän coïc 15x15</v>
          </cell>
          <cell r="E679" t="str">
            <v>100 m</v>
          </cell>
          <cell r="F679">
            <v>4920720</v>
          </cell>
          <cell r="G679">
            <v>79739</v>
          </cell>
          <cell r="H679">
            <v>1934586</v>
          </cell>
        </row>
        <row r="680">
          <cell r="A680" t="str">
            <v>04.6116</v>
          </cell>
          <cell r="B680" t="str">
            <v>04.6116</v>
          </cell>
          <cell r="D680" t="str">
            <v>Chieàu daøi coïc &gt;12m, ñoùng thaúng - ñaát caáp II; /t/dieän coïc 20x20</v>
          </cell>
          <cell r="E680" t="str">
            <v>100 m</v>
          </cell>
          <cell r="F680">
            <v>8611260</v>
          </cell>
          <cell r="G680">
            <v>84074</v>
          </cell>
          <cell r="H680">
            <v>1968978</v>
          </cell>
        </row>
        <row r="681">
          <cell r="A681" t="str">
            <v>04.6117</v>
          </cell>
          <cell r="B681" t="str">
            <v>04.6117</v>
          </cell>
          <cell r="D681" t="str">
            <v>Chieàu daøi coïc &gt;12m, ñoùng thaúng - ñaát caáp II; /t/dieän coïc 25x25</v>
          </cell>
          <cell r="E681" t="str">
            <v>100 m</v>
          </cell>
          <cell r="F681">
            <v>13531980</v>
          </cell>
          <cell r="G681">
            <v>97545</v>
          </cell>
          <cell r="H681">
            <v>2390288</v>
          </cell>
        </row>
        <row r="682">
          <cell r="A682" t="str">
            <v>04.6118</v>
          </cell>
          <cell r="B682" t="str">
            <v>04.6118</v>
          </cell>
          <cell r="D682" t="str">
            <v>Chieàu daøi coïc &gt;12m, ñoùng thaúng - ñaát caáp II; /t/dieän coïc 30x30</v>
          </cell>
          <cell r="E682" t="str">
            <v>100 m</v>
          </cell>
          <cell r="F682">
            <v>19477850</v>
          </cell>
          <cell r="G682">
            <v>123867</v>
          </cell>
          <cell r="H682">
            <v>3035150</v>
          </cell>
        </row>
        <row r="683">
          <cell r="A683" t="str">
            <v>04.6211</v>
          </cell>
          <cell r="B683" t="str">
            <v>04.6211</v>
          </cell>
          <cell r="C683" t="str">
            <v>Maùy ñoùng coïc coù tr/löôïng ñaàu buùa &gt; 1,2 taán</v>
          </cell>
          <cell r="D683" t="str">
            <v>Chieàu daøi coïc &lt;=12m, ñoùng thaúng - ñaát caáp I; /t/dieän coïc 20x20</v>
          </cell>
          <cell r="E683" t="str">
            <v>100 m</v>
          </cell>
          <cell r="F683">
            <v>8611260</v>
          </cell>
          <cell r="G683">
            <v>67972</v>
          </cell>
          <cell r="H683">
            <v>2012815</v>
          </cell>
        </row>
        <row r="684">
          <cell r="A684" t="str">
            <v>04.6212</v>
          </cell>
          <cell r="B684" t="str">
            <v>04.6212</v>
          </cell>
          <cell r="C684" t="str">
            <v>ñeán 1,8 taán</v>
          </cell>
          <cell r="D684" t="str">
            <v>Chieàu daøi coïc &lt;=12m, ñoùng thaúng - ñaát caáp I; /t/dieän coïc 25x25</v>
          </cell>
          <cell r="E684" t="str">
            <v>100 m</v>
          </cell>
          <cell r="F684">
            <v>13531980</v>
          </cell>
          <cell r="G684">
            <v>81597</v>
          </cell>
          <cell r="H684">
            <v>2407077</v>
          </cell>
        </row>
        <row r="685">
          <cell r="A685" t="str">
            <v>04.6213</v>
          </cell>
          <cell r="B685" t="str">
            <v>04.6213</v>
          </cell>
          <cell r="D685" t="str">
            <v>Chieàu daøi coïc &lt;=12m, ñoùng thaúng - ñaát caáp I; /t/dieän coïc 30x30</v>
          </cell>
          <cell r="E685" t="str">
            <v>100 m</v>
          </cell>
          <cell r="F685">
            <v>19477850</v>
          </cell>
          <cell r="G685">
            <v>100487</v>
          </cell>
          <cell r="H685">
            <v>2946595</v>
          </cell>
        </row>
        <row r="686">
          <cell r="A686" t="str">
            <v>04.6214</v>
          </cell>
          <cell r="B686" t="str">
            <v>04.6214</v>
          </cell>
          <cell r="D686" t="str">
            <v>Chieàu daøi coïc &lt;=12m, ñoùng thaúng - ñaát caáp I; /t/dieän coïc 35x35</v>
          </cell>
          <cell r="E686" t="str">
            <v>100 m</v>
          </cell>
          <cell r="F686">
            <v>26448870</v>
          </cell>
          <cell r="G686">
            <v>122628</v>
          </cell>
          <cell r="H686">
            <v>3610616</v>
          </cell>
        </row>
        <row r="687">
          <cell r="A687" t="str">
            <v>04.6215</v>
          </cell>
          <cell r="B687" t="str">
            <v>04.6215</v>
          </cell>
          <cell r="D687" t="str">
            <v>Chieàu daøi coïc &lt;=12m, ñoùng thaúng - ñaát caáp II; /t/dieän coïc 20x20</v>
          </cell>
          <cell r="E687" t="str">
            <v>100 m</v>
          </cell>
          <cell r="F687">
            <v>8611260</v>
          </cell>
          <cell r="G687">
            <v>81597</v>
          </cell>
          <cell r="H687">
            <v>2407077</v>
          </cell>
        </row>
        <row r="688">
          <cell r="A688" t="str">
            <v>04.6216</v>
          </cell>
          <cell r="B688" t="str">
            <v>04.6216</v>
          </cell>
          <cell r="D688" t="str">
            <v>Chieàu daøi coïc &lt;=12m, ñoùng thaúng - ñaát caáp II; /t/dieän coïc 25x25</v>
          </cell>
          <cell r="E688" t="str">
            <v>100 m</v>
          </cell>
          <cell r="F688">
            <v>13531980</v>
          </cell>
          <cell r="G688">
            <v>98009</v>
          </cell>
          <cell r="H688">
            <v>2894718</v>
          </cell>
        </row>
        <row r="689">
          <cell r="A689" t="str">
            <v>04.6217</v>
          </cell>
          <cell r="B689" t="str">
            <v>04.6217</v>
          </cell>
          <cell r="D689" t="str">
            <v>Chieàu daøi coïc &lt;=12m, ñoùng thaúng - ñaát caáp II; /t/dieän coïc 30x30</v>
          </cell>
          <cell r="E689" t="str">
            <v>100 m</v>
          </cell>
          <cell r="F689">
            <v>19477850</v>
          </cell>
          <cell r="G689">
            <v>118602</v>
          </cell>
          <cell r="H689">
            <v>3506863</v>
          </cell>
        </row>
        <row r="690">
          <cell r="A690" t="str">
            <v>04.6218</v>
          </cell>
          <cell r="B690" t="str">
            <v>04.6218</v>
          </cell>
          <cell r="D690" t="str">
            <v>Chieàu daøi coïc &lt;=12m, ñoùng thaúng - ñaát caáp II; /t/dieän coïc 35x35</v>
          </cell>
          <cell r="E690" t="str">
            <v>100 m</v>
          </cell>
          <cell r="F690">
            <v>26448870</v>
          </cell>
          <cell r="G690">
            <v>148021</v>
          </cell>
          <cell r="H690">
            <v>4347265</v>
          </cell>
        </row>
        <row r="691">
          <cell r="A691" t="str">
            <v>04.6221</v>
          </cell>
          <cell r="B691" t="str">
            <v>04.6221</v>
          </cell>
          <cell r="D691" t="str">
            <v>Chieàu daøi coïc &gt;12m, ñoùng thaúng - ñaát caáp I; /t/dieän coïc 20x20</v>
          </cell>
          <cell r="E691" t="str">
            <v>100 m</v>
          </cell>
          <cell r="F691">
            <v>8611260</v>
          </cell>
          <cell r="G691">
            <v>68436</v>
          </cell>
          <cell r="H691">
            <v>1940187</v>
          </cell>
        </row>
        <row r="692">
          <cell r="A692" t="str">
            <v>04.6222</v>
          </cell>
          <cell r="B692" t="str">
            <v>04.6222</v>
          </cell>
          <cell r="D692" t="str">
            <v>Chieàu daøi coïc &gt;12m, ñoùng thaúng - ñaát caáp I; /t/dieän coïc 25x25</v>
          </cell>
          <cell r="E692" t="str">
            <v>100 m</v>
          </cell>
          <cell r="F692">
            <v>13531980</v>
          </cell>
          <cell r="G692">
            <v>72617</v>
          </cell>
          <cell r="H692">
            <v>2147694</v>
          </cell>
        </row>
        <row r="693">
          <cell r="A693" t="str">
            <v>04.6223</v>
          </cell>
          <cell r="B693" t="str">
            <v>04.6223</v>
          </cell>
          <cell r="D693" t="str">
            <v>Chieàu daøi coïc &gt;12m, ñoùng thaúng - ñaát caáp I; /t/dieän coïc 30x30</v>
          </cell>
          <cell r="E693" t="str">
            <v>100 m</v>
          </cell>
          <cell r="F693">
            <v>19477850</v>
          </cell>
          <cell r="G693">
            <v>89029</v>
          </cell>
          <cell r="H693">
            <v>2635335</v>
          </cell>
        </row>
        <row r="694">
          <cell r="A694" t="str">
            <v>04.6224</v>
          </cell>
          <cell r="B694" t="str">
            <v>04.6224</v>
          </cell>
          <cell r="D694" t="str">
            <v>Chieàu daøi coïc &gt;12m, ñoùng thaúng - ñaát caáp I; /t/dieän coïc 35x35</v>
          </cell>
          <cell r="E694" t="str">
            <v>100 m</v>
          </cell>
          <cell r="F694">
            <v>26448870</v>
          </cell>
          <cell r="G694">
            <v>102500</v>
          </cell>
          <cell r="H694">
            <v>3029597</v>
          </cell>
        </row>
        <row r="695">
          <cell r="A695" t="str">
            <v>04.6225</v>
          </cell>
          <cell r="B695" t="str">
            <v>04.6225</v>
          </cell>
          <cell r="D695" t="str">
            <v>Chieàu daøi coïc &gt;12m, ñoùng thaúng - ñaát caáp II; /t/dieän coïc 20x20</v>
          </cell>
          <cell r="E695" t="str">
            <v>100 m</v>
          </cell>
          <cell r="F695">
            <v>8611260</v>
          </cell>
          <cell r="G695">
            <v>78965</v>
          </cell>
          <cell r="H695">
            <v>2334450</v>
          </cell>
        </row>
        <row r="696">
          <cell r="A696" t="str">
            <v>04.6226</v>
          </cell>
          <cell r="B696" t="str">
            <v>04.6226</v>
          </cell>
          <cell r="D696" t="str">
            <v>Chieàu daøi coïc &gt;12m, ñoùng thaúng - ñaát caáp II; /t/dieän coïc 25x25</v>
          </cell>
          <cell r="E696" t="str">
            <v>100 m</v>
          </cell>
          <cell r="F696">
            <v>13531980</v>
          </cell>
          <cell r="G696">
            <v>91506</v>
          </cell>
          <cell r="H696">
            <v>2707962</v>
          </cell>
        </row>
        <row r="697">
          <cell r="A697" t="str">
            <v>04.6227</v>
          </cell>
          <cell r="B697" t="str">
            <v>04.6227</v>
          </cell>
          <cell r="D697" t="str">
            <v>Chieàu daøi coïc &gt;12m, ñoùng thaúng - ñaát caáp II; /t/dieän coïc 30x30</v>
          </cell>
          <cell r="E697" t="str">
            <v>100 m</v>
          </cell>
          <cell r="F697">
            <v>19477850</v>
          </cell>
          <cell r="G697">
            <v>111325</v>
          </cell>
          <cell r="H697">
            <v>3299356</v>
          </cell>
        </row>
        <row r="698">
          <cell r="A698" t="str">
            <v>04.6228</v>
          </cell>
          <cell r="B698" t="str">
            <v>04.6228</v>
          </cell>
          <cell r="D698" t="str">
            <v>Chieàu daøi coïc &gt;12m, ñoùng thaúng - ñaát caáp II; /t/dieän coïc 35x35</v>
          </cell>
          <cell r="E698" t="str">
            <v>100 m</v>
          </cell>
          <cell r="F698">
            <v>26448870</v>
          </cell>
          <cell r="G698">
            <v>137182</v>
          </cell>
          <cell r="H698">
            <v>4056755</v>
          </cell>
        </row>
        <row r="699">
          <cell r="A699" t="str">
            <v>04.6311</v>
          </cell>
          <cell r="B699" t="str">
            <v>04.6311</v>
          </cell>
          <cell r="C699" t="str">
            <v>Maùy ñoùng coïc coù tr/löôïng ñaàu buùa &gt; 1,8 taán</v>
          </cell>
          <cell r="D699" t="str">
            <v>Chieàu daøi coïc &lt;=12m, ñoùng thaúng - ñaát caáp I; /t/dieän coïc 25x25</v>
          </cell>
          <cell r="E699" t="str">
            <v>100 m</v>
          </cell>
          <cell r="F699">
            <v>13531980</v>
          </cell>
          <cell r="G699">
            <v>81752</v>
          </cell>
          <cell r="H699">
            <v>2135711</v>
          </cell>
        </row>
        <row r="700">
          <cell r="A700" t="str">
            <v>04.6312</v>
          </cell>
          <cell r="B700" t="str">
            <v>04.6312</v>
          </cell>
          <cell r="C700" t="str">
            <v>ñeán 2,5 taán</v>
          </cell>
          <cell r="D700" t="str">
            <v>Chieàu daøi coïc &lt;=12m, ñoùng thaúng - ñaát caáp I; /t/dieän coïc 30x30</v>
          </cell>
          <cell r="E700" t="str">
            <v>100 m</v>
          </cell>
          <cell r="F700">
            <v>19477850</v>
          </cell>
          <cell r="G700">
            <v>95068</v>
          </cell>
          <cell r="H700">
            <v>2451333</v>
          </cell>
        </row>
        <row r="701">
          <cell r="A701" t="str">
            <v>04.6313</v>
          </cell>
          <cell r="B701" t="str">
            <v>04.6313</v>
          </cell>
          <cell r="D701" t="str">
            <v>Chieàu daøi coïc &lt;=12m, ñoùng thaúng - ñaát caáp I; /t/dieän coïc 35x35</v>
          </cell>
          <cell r="E701" t="str">
            <v>100 m</v>
          </cell>
          <cell r="F701">
            <v>26448870</v>
          </cell>
          <cell r="G701">
            <v>110396</v>
          </cell>
          <cell r="H701">
            <v>2851122</v>
          </cell>
        </row>
        <row r="702">
          <cell r="A702" t="str">
            <v>04.6314</v>
          </cell>
          <cell r="B702" t="str">
            <v>04.6314</v>
          </cell>
          <cell r="D702" t="str">
            <v>Chieàu daøi coïc &lt;=12m, ñoùng thaúng - ñaát caáp I; /t/dieän coïc 40x40</v>
          </cell>
          <cell r="E702" t="str">
            <v>100 m</v>
          </cell>
          <cell r="F702">
            <v>34445040</v>
          </cell>
          <cell r="G702">
            <v>135944</v>
          </cell>
          <cell r="H702">
            <v>3524449</v>
          </cell>
        </row>
        <row r="703">
          <cell r="A703" t="str">
            <v>04.6315</v>
          </cell>
          <cell r="B703" t="str">
            <v>04.6315</v>
          </cell>
          <cell r="D703" t="str">
            <v>Chieàu daøi coïc &lt;=12m, ñoùng thaúng - ñaát caáp II; /t/dieän coïc 25x25</v>
          </cell>
          <cell r="E703" t="str">
            <v>100 m</v>
          </cell>
          <cell r="F703">
            <v>13531980</v>
          </cell>
          <cell r="G703">
            <v>91042</v>
          </cell>
          <cell r="H703">
            <v>2293522</v>
          </cell>
        </row>
        <row r="704">
          <cell r="A704" t="str">
            <v>04.6316</v>
          </cell>
          <cell r="B704" t="str">
            <v>04.6316</v>
          </cell>
          <cell r="D704" t="str">
            <v>Chieàu daøi coïc &lt;=12m, ñoùng thaúng - ñaát caáp II; /t/dieän coïc 30x30</v>
          </cell>
          <cell r="E704" t="str">
            <v>100 m</v>
          </cell>
          <cell r="F704">
            <v>19477850</v>
          </cell>
          <cell r="G704">
            <v>115506</v>
          </cell>
          <cell r="H704">
            <v>2819559</v>
          </cell>
        </row>
        <row r="705">
          <cell r="A705" t="str">
            <v>04.6317</v>
          </cell>
          <cell r="B705" t="str">
            <v>04.6317</v>
          </cell>
          <cell r="D705" t="str">
            <v>Chieàu daøi coïc &lt;=12m, ñoùng thaúng - ñaát caáp II; /t/dieän coïc 35x35</v>
          </cell>
          <cell r="E705" t="str">
            <v>100 m</v>
          </cell>
          <cell r="F705">
            <v>26448870</v>
          </cell>
          <cell r="G705">
            <v>133776</v>
          </cell>
          <cell r="H705">
            <v>3271951</v>
          </cell>
        </row>
        <row r="706">
          <cell r="A706" t="str">
            <v>04.6318</v>
          </cell>
          <cell r="B706" t="str">
            <v>04.6318</v>
          </cell>
          <cell r="D706" t="str">
            <v>Chieàu daøi coïc &lt;=12m, ñoùng thaúng - ñaát caáp II; /t/dieän coïc 40x40</v>
          </cell>
          <cell r="E706" t="str">
            <v>100 m</v>
          </cell>
          <cell r="F706">
            <v>34445040</v>
          </cell>
          <cell r="G706">
            <v>164588</v>
          </cell>
          <cell r="H706">
            <v>4029445</v>
          </cell>
        </row>
        <row r="707">
          <cell r="A707" t="str">
            <v>04.6321</v>
          </cell>
          <cell r="B707" t="str">
            <v>04.6321</v>
          </cell>
          <cell r="D707" t="str">
            <v>Chieàu daøi coïc &gt;12m, ñoùng thaúng - ñaát caáp I; /t/dieän coïc 25x25</v>
          </cell>
          <cell r="E707" t="str">
            <v>100 m</v>
          </cell>
          <cell r="F707">
            <v>13531980</v>
          </cell>
          <cell r="G707">
            <v>74320</v>
          </cell>
          <cell r="H707">
            <v>2135711</v>
          </cell>
        </row>
        <row r="708">
          <cell r="A708" t="str">
            <v>04.6322</v>
          </cell>
          <cell r="B708" t="str">
            <v>04.6322</v>
          </cell>
          <cell r="D708" t="str">
            <v>Chieàu daøi coïc &gt;12m, ñoùng thaúng - ñaát caáp I; /t/dieän coïc 30x30</v>
          </cell>
          <cell r="E708" t="str">
            <v>100 m</v>
          </cell>
          <cell r="F708">
            <v>19477850</v>
          </cell>
          <cell r="G708">
            <v>86242</v>
          </cell>
          <cell r="H708">
            <v>2472375</v>
          </cell>
        </row>
        <row r="709">
          <cell r="A709" t="str">
            <v>04.6323</v>
          </cell>
          <cell r="B709" t="str">
            <v>04.6323</v>
          </cell>
          <cell r="D709" t="str">
            <v>Chieàu daøi coïc &gt;12m, ñoùng thaúng - ñaát caáp I; /t/dieän coïc 35x35</v>
          </cell>
          <cell r="E709" t="str">
            <v>100 m</v>
          </cell>
          <cell r="F709">
            <v>26448870</v>
          </cell>
          <cell r="G709">
            <v>98164</v>
          </cell>
          <cell r="H709">
            <v>2819559</v>
          </cell>
        </row>
        <row r="710">
          <cell r="A710" t="str">
            <v>04.6324</v>
          </cell>
          <cell r="B710" t="str">
            <v>04.6324</v>
          </cell>
          <cell r="D710" t="str">
            <v>Chieàu daøi coïc &gt;12m, ñoùng thaúng - ñaát caáp I; /t/dieän coïc 40x40</v>
          </cell>
          <cell r="E710" t="str">
            <v>100 m</v>
          </cell>
          <cell r="F710">
            <v>34445040</v>
          </cell>
          <cell r="G710">
            <v>120460</v>
          </cell>
          <cell r="H710">
            <v>3461325</v>
          </cell>
        </row>
        <row r="711">
          <cell r="A711" t="str">
            <v>04.6325</v>
          </cell>
          <cell r="B711" t="str">
            <v>04.6325</v>
          </cell>
          <cell r="D711" t="str">
            <v>Chieàu daøi coïc &gt;12m, ñoùng thaúng - ñaát caáp II; /t/dieän coïc 25x25</v>
          </cell>
          <cell r="E711" t="str">
            <v>100 m</v>
          </cell>
          <cell r="F711">
            <v>13531980</v>
          </cell>
          <cell r="G711">
            <v>89184</v>
          </cell>
          <cell r="H711">
            <v>2304043</v>
          </cell>
        </row>
        <row r="712">
          <cell r="A712" t="str">
            <v>04.6326</v>
          </cell>
          <cell r="B712" t="str">
            <v>04.6326</v>
          </cell>
          <cell r="D712" t="str">
            <v>Chieàu daøi coïc &gt;12m, ñoùng thaúng - ñaát caáp II; /t/dieän coïc 30x30</v>
          </cell>
          <cell r="E712" t="str">
            <v>100 m</v>
          </cell>
          <cell r="F712">
            <v>19477850</v>
          </cell>
          <cell r="G712">
            <v>98164</v>
          </cell>
          <cell r="H712">
            <v>2819559</v>
          </cell>
        </row>
        <row r="713">
          <cell r="A713" t="str">
            <v>04.6327</v>
          </cell>
          <cell r="B713" t="str">
            <v>04.6327</v>
          </cell>
          <cell r="D713" t="str">
            <v>Chieàu daøi coïc &gt;12m, ñoùng thaúng - ñaát caáp II; /t/dieän coïc 35x35</v>
          </cell>
          <cell r="E713" t="str">
            <v>100 m</v>
          </cell>
          <cell r="F713">
            <v>26448870</v>
          </cell>
          <cell r="G713">
            <v>117364</v>
          </cell>
          <cell r="H713">
            <v>3377159</v>
          </cell>
        </row>
        <row r="714">
          <cell r="A714" t="str">
            <v>04.6328</v>
          </cell>
          <cell r="B714" t="str">
            <v>04.6328</v>
          </cell>
          <cell r="D714" t="str">
            <v>Chieàu daøi coïc &gt;12m, ñoùng thaúng - ñaát caáp II; /t/dieän coïc 40x40</v>
          </cell>
          <cell r="E714" t="str">
            <v>100 m</v>
          </cell>
          <cell r="F714">
            <v>34445040</v>
          </cell>
          <cell r="G714">
            <v>134550</v>
          </cell>
          <cell r="H714">
            <v>3755906</v>
          </cell>
        </row>
        <row r="715">
          <cell r="A715" t="str">
            <v>04.6411</v>
          </cell>
          <cell r="B715" t="str">
            <v>04.6411</v>
          </cell>
          <cell r="C715" t="str">
            <v>Maùy ñoùng coïc coù tr/löôïng ñaàu buùa &gt; 2,5 taán</v>
          </cell>
          <cell r="D715" t="str">
            <v>Chieàu daøi coïc &lt;=12m, ñoùng thaúng - ñaát caáp I; /t/dieän coïc 30x30</v>
          </cell>
          <cell r="E715" t="str">
            <v>100 m</v>
          </cell>
          <cell r="F715">
            <v>19477850</v>
          </cell>
          <cell r="G715">
            <v>87016</v>
          </cell>
          <cell r="H715">
            <v>2177794</v>
          </cell>
        </row>
        <row r="716">
          <cell r="A716" t="str">
            <v>04.6412</v>
          </cell>
          <cell r="B716" t="str">
            <v>04.6412</v>
          </cell>
          <cell r="C716" t="str">
            <v>ñeán 3,5 taán</v>
          </cell>
          <cell r="D716" t="str">
            <v>Chieàu daøi coïc &lt;=12m, ñoùng thaúng - ñaát caáp I; /t/dieän coïc 35x35</v>
          </cell>
          <cell r="E716" t="str">
            <v>100 m</v>
          </cell>
          <cell r="F716">
            <v>26448870</v>
          </cell>
          <cell r="G716">
            <v>102190</v>
          </cell>
          <cell r="H716">
            <v>2546020</v>
          </cell>
        </row>
        <row r="717">
          <cell r="A717" t="str">
            <v>04.6413</v>
          </cell>
          <cell r="B717" t="str">
            <v>04.6413</v>
          </cell>
          <cell r="D717" t="str">
            <v>Chieàu daøi coïc &lt;=12m, ñoùng thaúng - ñaát caáp I; /t/dieän coïc 40x40</v>
          </cell>
          <cell r="E717" t="str">
            <v>100 m</v>
          </cell>
          <cell r="F717">
            <v>34445040</v>
          </cell>
          <cell r="G717">
            <v>122628</v>
          </cell>
          <cell r="H717">
            <v>3040495</v>
          </cell>
        </row>
        <row r="718">
          <cell r="A718" t="str">
            <v>04.6414</v>
          </cell>
          <cell r="B718" t="str">
            <v>04.6414</v>
          </cell>
          <cell r="D718" t="str">
            <v>Chieàu daøi coïc &lt;=12m, ñoùng thaúng - ñaát caáp II; /t/dieän coïc 30x30</v>
          </cell>
          <cell r="E718" t="str">
            <v>100 m</v>
          </cell>
          <cell r="F718">
            <v>19477850</v>
          </cell>
          <cell r="G718">
            <v>102190</v>
          </cell>
          <cell r="H718">
            <v>2651227</v>
          </cell>
        </row>
        <row r="719">
          <cell r="A719" t="str">
            <v>04.6415</v>
          </cell>
          <cell r="B719" t="str">
            <v>04.6415</v>
          </cell>
          <cell r="D719" t="str">
            <v>Chieàu daøi coïc &lt;=12m, ñoùng thaúng - ñaát caáp II; /t/dieän coïc 35x35</v>
          </cell>
          <cell r="E719" t="str">
            <v>100 m</v>
          </cell>
          <cell r="F719">
            <v>26448870</v>
          </cell>
          <cell r="G719">
            <v>117054</v>
          </cell>
          <cell r="H719">
            <v>3040495</v>
          </cell>
        </row>
        <row r="720">
          <cell r="A720" t="str">
            <v>04.6416</v>
          </cell>
          <cell r="B720" t="str">
            <v>04.6416</v>
          </cell>
          <cell r="D720" t="str">
            <v>Chieàu daøi coïc &lt;=12m, ñoùng thaúng - ñaát caáp II; /t/dieän coïc 40x40</v>
          </cell>
          <cell r="E720" t="str">
            <v>100 m</v>
          </cell>
          <cell r="F720">
            <v>34445040</v>
          </cell>
          <cell r="G720">
            <v>133776</v>
          </cell>
          <cell r="H720">
            <v>3650698</v>
          </cell>
        </row>
        <row r="721">
          <cell r="A721" t="str">
            <v>04.6421</v>
          </cell>
          <cell r="B721" t="str">
            <v>04.6421</v>
          </cell>
          <cell r="D721" t="str">
            <v>Chieàu daøi coïc &gt;12m, ñoùng thaúng - ñaát caáp I; /t/dieän coïc 30x30</v>
          </cell>
          <cell r="E721" t="str">
            <v>100 m</v>
          </cell>
          <cell r="F721">
            <v>19477850</v>
          </cell>
          <cell r="G721">
            <v>73236</v>
          </cell>
          <cell r="H721">
            <v>2093628</v>
          </cell>
        </row>
        <row r="722">
          <cell r="A722" t="str">
            <v>04.6422</v>
          </cell>
          <cell r="B722" t="str">
            <v>04.6422</v>
          </cell>
          <cell r="D722" t="str">
            <v>Chieàu daøi coïc &gt;12m, ñoùng thaúng - ñaát caáp I; /t/dieän coïc 35x35</v>
          </cell>
          <cell r="E722" t="str">
            <v>100 m</v>
          </cell>
          <cell r="F722">
            <v>26448870</v>
          </cell>
          <cell r="G722">
            <v>85158</v>
          </cell>
          <cell r="H722">
            <v>2440813</v>
          </cell>
        </row>
        <row r="723">
          <cell r="A723" t="str">
            <v>04.6423</v>
          </cell>
          <cell r="B723" t="str">
            <v>04.6423</v>
          </cell>
          <cell r="D723" t="str">
            <v>Chieàu daøi coïc &gt;12m, ñoùng thaúng - ñaát caáp I; /t/dieän coïc 40x40</v>
          </cell>
          <cell r="E723" t="str">
            <v>100 m</v>
          </cell>
          <cell r="F723">
            <v>34445040</v>
          </cell>
          <cell r="G723">
            <v>104358</v>
          </cell>
          <cell r="H723">
            <v>2998412</v>
          </cell>
        </row>
        <row r="724">
          <cell r="A724" t="str">
            <v>04.6424</v>
          </cell>
          <cell r="B724" t="str">
            <v>04.6424</v>
          </cell>
          <cell r="D724" t="str">
            <v>Chieàu daøi coïc &gt;12m, ñoùng thaúng - ñaát caáp II; /t/dieän coïc 30x30</v>
          </cell>
          <cell r="E724" t="str">
            <v>100 m</v>
          </cell>
          <cell r="F724">
            <v>19477850</v>
          </cell>
          <cell r="G724">
            <v>88874</v>
          </cell>
          <cell r="H724">
            <v>2556541</v>
          </cell>
        </row>
        <row r="725">
          <cell r="A725" t="str">
            <v>04.6425</v>
          </cell>
          <cell r="B725" t="str">
            <v>04.6425</v>
          </cell>
          <cell r="D725" t="str">
            <v>Chieàu daøi coïc &gt;12m, ñoùng thaúng - ñaát caáp II; /t/dieän coïc 35x35</v>
          </cell>
          <cell r="E725" t="str">
            <v>100 m</v>
          </cell>
          <cell r="F725">
            <v>26448870</v>
          </cell>
          <cell r="G725">
            <v>104048</v>
          </cell>
          <cell r="H725">
            <v>2987891</v>
          </cell>
        </row>
        <row r="726">
          <cell r="A726" t="str">
            <v>04.6426</v>
          </cell>
          <cell r="B726" t="str">
            <v>04.6426</v>
          </cell>
          <cell r="D726" t="str">
            <v>Chieàu daøi coïc &gt;12m, ñoùng thaúng - ñaát caáp II; /t/dieän coïc 40x40</v>
          </cell>
          <cell r="E726" t="str">
            <v>100 m</v>
          </cell>
          <cell r="F726">
            <v>34445040</v>
          </cell>
          <cell r="G726">
            <v>125570</v>
          </cell>
          <cell r="H726">
            <v>3587574</v>
          </cell>
        </row>
        <row r="727">
          <cell r="A727" t="str">
            <v>04.7101</v>
          </cell>
          <cell r="B727" t="str">
            <v>04.7101</v>
          </cell>
          <cell r="C727" t="str">
            <v xml:space="preserve">ÑOÙNG COÏC BEÂ TOÂNG COÁT THEÙP GIA CÖÔØNG NEÀN MOÙNG COÄT TREÂN MAËT 
NÖÔÙC BAÈNG TAØU ÑOÙNG COÏC
</v>
          </cell>
          <cell r="D727" t="str">
            <v>Chieàu daøi coïc &lt;= 20m ; tieát dieän coïc 30x30</v>
          </cell>
          <cell r="E727" t="str">
            <v>100 m</v>
          </cell>
          <cell r="F727">
            <v>19573800</v>
          </cell>
          <cell r="G727">
            <v>84384</v>
          </cell>
          <cell r="H727">
            <v>5494031</v>
          </cell>
        </row>
        <row r="728">
          <cell r="A728" t="str">
            <v>04.7102</v>
          </cell>
          <cell r="B728" t="str">
            <v>04.7102</v>
          </cell>
          <cell r="C728" t="str">
            <v>Taøu ñoùng coïc &lt;= 1,8 taán</v>
          </cell>
          <cell r="D728" t="str">
            <v>Chieàu daøi coïc &lt;= 20m ; tieát dieän coïc 35x35</v>
          </cell>
          <cell r="E728" t="str">
            <v>100 m</v>
          </cell>
          <cell r="F728">
            <v>26579160</v>
          </cell>
          <cell r="G728">
            <v>93674</v>
          </cell>
          <cell r="H728">
            <v>6057305</v>
          </cell>
        </row>
        <row r="729">
          <cell r="A729" t="str">
            <v>04.7103</v>
          </cell>
          <cell r="B729" t="str">
            <v>04.7103</v>
          </cell>
          <cell r="D729" t="str">
            <v>Chieàu daøi coïc &lt;= 20m ; tieát dieän coïc 40x40</v>
          </cell>
          <cell r="E729" t="str">
            <v>100 m</v>
          </cell>
          <cell r="F729">
            <v>34614720</v>
          </cell>
          <cell r="G729">
            <v>106990</v>
          </cell>
          <cell r="H729">
            <v>7011124</v>
          </cell>
        </row>
        <row r="730">
          <cell r="A730" t="str">
            <v>04.7104</v>
          </cell>
          <cell r="B730" t="str">
            <v>04.7104</v>
          </cell>
          <cell r="D730" t="str">
            <v>Chieàu daøi coïc &gt; 20m ; tieát dieän coïc 30x30</v>
          </cell>
          <cell r="E730" t="str">
            <v>100 m</v>
          </cell>
          <cell r="F730">
            <v>19573800</v>
          </cell>
          <cell r="G730">
            <v>69520</v>
          </cell>
          <cell r="H730">
            <v>5255494</v>
          </cell>
        </row>
        <row r="731">
          <cell r="A731" t="str">
            <v>04.7105</v>
          </cell>
          <cell r="B731" t="str">
            <v>04.7105</v>
          </cell>
          <cell r="D731" t="str">
            <v>Chieàu daøi coïc &gt; 20m ; tieát dieän coïc 35x35</v>
          </cell>
          <cell r="E731" t="str">
            <v>100 m</v>
          </cell>
          <cell r="F731">
            <v>26579160</v>
          </cell>
          <cell r="G731">
            <v>83610</v>
          </cell>
          <cell r="H731">
            <v>5864182</v>
          </cell>
        </row>
        <row r="732">
          <cell r="A732" t="str">
            <v>04.7106</v>
          </cell>
          <cell r="B732" t="str">
            <v>04.7106</v>
          </cell>
          <cell r="D732" t="str">
            <v>Chieàu daøi coïc &gt; 20m ; tieát dieän coïc 40x40</v>
          </cell>
          <cell r="E732" t="str">
            <v>100 m</v>
          </cell>
          <cell r="F732">
            <v>34614720</v>
          </cell>
          <cell r="G732">
            <v>97235</v>
          </cell>
          <cell r="H732">
            <v>6675766</v>
          </cell>
        </row>
        <row r="733">
          <cell r="A733" t="str">
            <v>04.7201</v>
          </cell>
          <cell r="B733" t="str">
            <v>04.7201</v>
          </cell>
          <cell r="C733" t="str">
            <v>Taøu ñoùng coïc &gt; 1,8 - 2,5 taán</v>
          </cell>
          <cell r="D733" t="str">
            <v>Chieàu daøi coïc &lt;= 20m ; tieát dieän coïc 30x30</v>
          </cell>
          <cell r="E733" t="str">
            <v>100 m</v>
          </cell>
          <cell r="F733">
            <v>19573800</v>
          </cell>
          <cell r="G733">
            <v>82526</v>
          </cell>
          <cell r="H733">
            <v>4951150</v>
          </cell>
        </row>
        <row r="734">
          <cell r="A734" t="str">
            <v>04.7202</v>
          </cell>
          <cell r="B734" t="str">
            <v>04.7202</v>
          </cell>
          <cell r="D734" t="str">
            <v>Chieàu daøi coïc &lt;= 20m ; tieát dieän coïc 35x35</v>
          </cell>
          <cell r="E734" t="str">
            <v>100 m</v>
          </cell>
          <cell r="F734">
            <v>26579160</v>
          </cell>
          <cell r="G734">
            <v>89184</v>
          </cell>
          <cell r="H734">
            <v>5559838</v>
          </cell>
        </row>
        <row r="735">
          <cell r="A735" t="str">
            <v>04.7203</v>
          </cell>
          <cell r="B735" t="str">
            <v>04.7203</v>
          </cell>
          <cell r="D735" t="str">
            <v>Chieàu daøi coïc &lt;= 20m ; tieát dieän coïc 40x40</v>
          </cell>
          <cell r="E735" t="str">
            <v>100 m</v>
          </cell>
          <cell r="F735">
            <v>34614720</v>
          </cell>
          <cell r="G735">
            <v>103738</v>
          </cell>
          <cell r="H735">
            <v>6777213</v>
          </cell>
        </row>
        <row r="736">
          <cell r="A736" t="str">
            <v>04.7204</v>
          </cell>
          <cell r="B736" t="str">
            <v>04.7204</v>
          </cell>
          <cell r="D736" t="str">
            <v>Chieàu daøi coïc &gt; 20m ; tieát dieän coïc 30x30</v>
          </cell>
          <cell r="E736" t="str">
            <v>100 m</v>
          </cell>
          <cell r="F736">
            <v>19573800</v>
          </cell>
          <cell r="G736">
            <v>61004</v>
          </cell>
          <cell r="H736">
            <v>4579174</v>
          </cell>
        </row>
        <row r="737">
          <cell r="A737" t="str">
            <v>04.7205</v>
          </cell>
          <cell r="B737" t="str">
            <v>04.7205</v>
          </cell>
          <cell r="D737" t="str">
            <v>Chieàu daøi coïc &gt; 20m ; tieát dieän coïc 35x35</v>
          </cell>
          <cell r="E737" t="str">
            <v>100 m</v>
          </cell>
          <cell r="F737">
            <v>26579160</v>
          </cell>
          <cell r="G737">
            <v>68901</v>
          </cell>
          <cell r="H737">
            <v>5187862</v>
          </cell>
        </row>
        <row r="738">
          <cell r="A738" t="str">
            <v>04.7206</v>
          </cell>
          <cell r="B738" t="str">
            <v>04.7206</v>
          </cell>
          <cell r="D738" t="str">
            <v>Chieàu daøi coïc &gt; 20m ; tieát dieän coïc 40x40</v>
          </cell>
          <cell r="E738" t="str">
            <v>100 m</v>
          </cell>
          <cell r="F738">
            <v>34614720</v>
          </cell>
          <cell r="G738">
            <v>90732</v>
          </cell>
          <cell r="H738">
            <v>6371422</v>
          </cell>
        </row>
        <row r="739">
          <cell r="A739" t="str">
            <v>04.7301</v>
          </cell>
          <cell r="B739" t="str">
            <v>04.7301</v>
          </cell>
          <cell r="C739" t="str">
            <v>Taøu ñoùng coïc &gt; 2,5 - 3,5 taán</v>
          </cell>
          <cell r="D739" t="str">
            <v>Chieàu daøi coïc &lt;= 20m ; tieát dieän coïc 30x30</v>
          </cell>
          <cell r="E739" t="str">
            <v>100 m</v>
          </cell>
          <cell r="F739">
            <v>19573800</v>
          </cell>
          <cell r="G739">
            <v>59766</v>
          </cell>
          <cell r="H739">
            <v>4545358</v>
          </cell>
        </row>
        <row r="740">
          <cell r="A740" t="str">
            <v>04.7302</v>
          </cell>
          <cell r="B740" t="str">
            <v>04.7302</v>
          </cell>
          <cell r="D740" t="str">
            <v>Chieàu daøi coïc &lt;= 20m ; tieát dieän coïc 35x35</v>
          </cell>
          <cell r="E740" t="str">
            <v>100 m</v>
          </cell>
          <cell r="F740">
            <v>26579160</v>
          </cell>
          <cell r="G740">
            <v>69830</v>
          </cell>
          <cell r="H740">
            <v>5255494</v>
          </cell>
        </row>
        <row r="741">
          <cell r="A741" t="str">
            <v>04.7303</v>
          </cell>
          <cell r="B741" t="str">
            <v>04.7303</v>
          </cell>
          <cell r="D741" t="str">
            <v>Chieàu daøi coïc &lt;= 20m ; tieát dieän coïc 40x40</v>
          </cell>
          <cell r="E741" t="str">
            <v>100 m</v>
          </cell>
          <cell r="F741">
            <v>34614720</v>
          </cell>
          <cell r="G741">
            <v>78965</v>
          </cell>
          <cell r="H741">
            <v>5965630</v>
          </cell>
        </row>
        <row r="742">
          <cell r="A742" t="str">
            <v>04.7304</v>
          </cell>
          <cell r="B742" t="str">
            <v>04.7304</v>
          </cell>
          <cell r="D742" t="str">
            <v>Chieàu daøi coïc &gt; 20m ; tieát dieän coïc 30x30</v>
          </cell>
          <cell r="E742" t="str">
            <v>100 m</v>
          </cell>
          <cell r="F742">
            <v>19573800</v>
          </cell>
          <cell r="G742">
            <v>37624</v>
          </cell>
          <cell r="H742">
            <v>4545358</v>
          </cell>
        </row>
        <row r="743">
          <cell r="A743" t="str">
            <v>04.7305</v>
          </cell>
          <cell r="B743" t="str">
            <v>04.7305</v>
          </cell>
          <cell r="D743" t="str">
            <v>Chieàu daøi coïc &gt; 20m ; tieát dieän coïc 35x35</v>
          </cell>
          <cell r="E743" t="str">
            <v>100 m</v>
          </cell>
          <cell r="F743">
            <v>26579160</v>
          </cell>
          <cell r="G743">
            <v>64720</v>
          </cell>
          <cell r="H743">
            <v>4883518</v>
          </cell>
        </row>
        <row r="744">
          <cell r="A744" t="str">
            <v>04.7306</v>
          </cell>
          <cell r="B744" t="str">
            <v>04.7306</v>
          </cell>
          <cell r="D744" t="str">
            <v>Chieàu daøi coïc &gt; 20m ; tieát dieän coïc 40x40</v>
          </cell>
          <cell r="E744" t="str">
            <v>100 m</v>
          </cell>
          <cell r="F744">
            <v>34614720</v>
          </cell>
          <cell r="G744">
            <v>76642</v>
          </cell>
          <cell r="H744">
            <v>5728918</v>
          </cell>
        </row>
        <row r="745">
          <cell r="A745" t="str">
            <v>04.8000</v>
          </cell>
          <cell r="B745" t="str">
            <v>04.8000</v>
          </cell>
          <cell r="C745" t="str">
            <v>PHAÙ ÑAÀU COÏC BEÂ TOÂNG COÁT THEÙP</v>
          </cell>
          <cell r="D745" t="str">
            <v>Phaù ñaàu coïc beâ toâng coát theùp</v>
          </cell>
          <cell r="E745" t="str">
            <v>m3</v>
          </cell>
          <cell r="G745">
            <v>107130</v>
          </cell>
        </row>
        <row r="746">
          <cell r="A746" t="str">
            <v>04.9001</v>
          </cell>
          <cell r="B746" t="str">
            <v>04.9001</v>
          </cell>
          <cell r="C746" t="str">
            <v>QUEÙT NHÖÏA BITUM MOÙNG COÄT</v>
          </cell>
          <cell r="D746" t="str">
            <v>Queùt nhöïa bi tum noùng moät nöôùc</v>
          </cell>
          <cell r="E746" t="str">
            <v>10m2</v>
          </cell>
          <cell r="F746">
            <v>58492</v>
          </cell>
          <cell r="G746">
            <v>10838</v>
          </cell>
        </row>
        <row r="747">
          <cell r="A747" t="str">
            <v>04.9002</v>
          </cell>
          <cell r="B747" t="str">
            <v>04.9002</v>
          </cell>
          <cell r="D747" t="str">
            <v>Queùt nhöïa bi tum noùng hai nöôùc</v>
          </cell>
          <cell r="E747" t="str">
            <v>10m2</v>
          </cell>
          <cell r="F747">
            <v>87738</v>
          </cell>
          <cell r="G747">
            <v>16257</v>
          </cell>
        </row>
        <row r="748">
          <cell r="A748" t="str">
            <v>04.9003</v>
          </cell>
          <cell r="B748" t="str">
            <v>04.9003</v>
          </cell>
          <cell r="D748" t="str">
            <v>Queùt nhöïa bi tum nguoäi moät nöôùc</v>
          </cell>
          <cell r="E748" t="str">
            <v>10m2</v>
          </cell>
          <cell r="F748">
            <v>27205</v>
          </cell>
          <cell r="G748">
            <v>1858</v>
          </cell>
        </row>
        <row r="749">
          <cell r="A749" t="str">
            <v>04.9004</v>
          </cell>
          <cell r="B749" t="str">
            <v>04.9004</v>
          </cell>
          <cell r="D749" t="str">
            <v>Queùt nhöïa bi tum nguoäi hai nöôùc</v>
          </cell>
          <cell r="E749" t="str">
            <v>10m2</v>
          </cell>
          <cell r="F749">
            <v>41683</v>
          </cell>
          <cell r="G749">
            <v>2787</v>
          </cell>
        </row>
        <row r="750">
          <cell r="A750" t="str">
            <v>05.1000</v>
          </cell>
          <cell r="B750" t="str">
            <v>05.1000</v>
          </cell>
          <cell r="C750" t="str">
            <v>PHAÂN LOAÏI COÄT THEÙP NHAÄP NGOAÏI</v>
          </cell>
          <cell r="D750" t="str">
            <v>Choïn vaø phaân loaïi coät theùp</v>
          </cell>
          <cell r="E750" t="str">
            <v>Taán</v>
          </cell>
          <cell r="G750">
            <v>32502</v>
          </cell>
          <cell r="H750">
            <v>4472</v>
          </cell>
        </row>
        <row r="751">
          <cell r="A751" t="str">
            <v>05.2001</v>
          </cell>
          <cell r="B751" t="str">
            <v>05.2001</v>
          </cell>
          <cell r="C751" t="str">
            <v>LAÉP RAÙP COÄT THEÙP BAÈNG THUÛ COÂNG</v>
          </cell>
          <cell r="D751" t="str">
            <v>Troïng löôïng coät &lt;= 5 taán</v>
          </cell>
          <cell r="E751" t="str">
            <v>Taán</v>
          </cell>
          <cell r="F751">
            <v>15082</v>
          </cell>
          <cell r="G751">
            <v>115382</v>
          </cell>
        </row>
        <row r="752">
          <cell r="A752" t="str">
            <v>05.2002</v>
          </cell>
          <cell r="B752" t="str">
            <v>05.2002</v>
          </cell>
          <cell r="C752" t="str">
            <v>Laép töøng chi tieát</v>
          </cell>
          <cell r="D752" t="str">
            <v>Troïng löôïng coät &lt;= 15 taán</v>
          </cell>
          <cell r="E752" t="str">
            <v>Taán</v>
          </cell>
          <cell r="F752">
            <v>15082</v>
          </cell>
          <cell r="G752">
            <v>104006</v>
          </cell>
        </row>
        <row r="753">
          <cell r="A753" t="str">
            <v>05.2003</v>
          </cell>
          <cell r="B753" t="str">
            <v>05.2003</v>
          </cell>
          <cell r="D753" t="str">
            <v>Troïng löôïng coät &lt;= 30 taán</v>
          </cell>
          <cell r="E753" t="str">
            <v>Taán</v>
          </cell>
          <cell r="F753">
            <v>15082</v>
          </cell>
          <cell r="G753">
            <v>99131</v>
          </cell>
        </row>
        <row r="754">
          <cell r="A754" t="str">
            <v>05.2004</v>
          </cell>
          <cell r="B754" t="str">
            <v>05.2004</v>
          </cell>
          <cell r="D754" t="str">
            <v>Troïng löôïng coät &gt; 30 taán</v>
          </cell>
          <cell r="E754" t="str">
            <v>Taán</v>
          </cell>
          <cell r="F754">
            <v>15082</v>
          </cell>
          <cell r="G754">
            <v>93931</v>
          </cell>
        </row>
        <row r="755">
          <cell r="A755" t="str">
            <v>05.2011</v>
          </cell>
          <cell r="B755" t="str">
            <v>05.2011</v>
          </cell>
          <cell r="C755" t="str">
            <v>Laép töøng ñoaïn</v>
          </cell>
          <cell r="D755" t="str">
            <v>Troïng löôïng coät &lt;= 5 taán</v>
          </cell>
          <cell r="E755" t="str">
            <v>Taán</v>
          </cell>
          <cell r="F755">
            <v>15082</v>
          </cell>
          <cell r="G755">
            <v>54278</v>
          </cell>
        </row>
        <row r="756">
          <cell r="A756" t="str">
            <v>05.2012</v>
          </cell>
          <cell r="B756" t="str">
            <v>05.2012</v>
          </cell>
          <cell r="D756" t="str">
            <v>Troïng löôïng coät &lt;= 15 taán</v>
          </cell>
          <cell r="E756" t="str">
            <v>Taán</v>
          </cell>
          <cell r="F756">
            <v>15082</v>
          </cell>
          <cell r="G756">
            <v>51353</v>
          </cell>
        </row>
        <row r="757">
          <cell r="A757" t="str">
            <v>05.2013</v>
          </cell>
          <cell r="B757" t="str">
            <v>05.2013</v>
          </cell>
          <cell r="D757" t="str">
            <v>Troïng löôïng coät &lt;= 30 taán</v>
          </cell>
          <cell r="E757" t="str">
            <v>Taán</v>
          </cell>
          <cell r="F757">
            <v>15082</v>
          </cell>
          <cell r="G757">
            <v>48428</v>
          </cell>
        </row>
        <row r="758">
          <cell r="A758" t="str">
            <v>05.2014</v>
          </cell>
          <cell r="B758" t="str">
            <v>05.2014</v>
          </cell>
          <cell r="D758" t="str">
            <v>Troïng löôïng coät &gt; 30 taán</v>
          </cell>
          <cell r="E758" t="str">
            <v>Taán</v>
          </cell>
          <cell r="F758">
            <v>15082</v>
          </cell>
          <cell r="G758">
            <v>45665</v>
          </cell>
        </row>
        <row r="759">
          <cell r="A759" t="str">
            <v>05.3101</v>
          </cell>
          <cell r="B759" t="str">
            <v>05.3101</v>
          </cell>
          <cell r="C759" t="str">
            <v>DÖÏNG COÄT THEÙP ÑAÕ LAÉP SAÜN</v>
          </cell>
          <cell r="D759" t="str">
            <v>Chieàu cao coät &lt;= 15m</v>
          </cell>
          <cell r="E759" t="str">
            <v>Coät</v>
          </cell>
          <cell r="F759">
            <v>111935</v>
          </cell>
          <cell r="G759">
            <v>236895</v>
          </cell>
        </row>
        <row r="760">
          <cell r="A760" t="str">
            <v>05.3102</v>
          </cell>
          <cell r="B760" t="str">
            <v>05.3102</v>
          </cell>
          <cell r="C760" t="str">
            <v>Laép raùp coät theùp baèng thuû coâng</v>
          </cell>
          <cell r="D760" t="str">
            <v>Chieàu cao coät &lt;= 25m</v>
          </cell>
          <cell r="E760" t="str">
            <v>Coät</v>
          </cell>
          <cell r="F760">
            <v>149246</v>
          </cell>
          <cell r="G760">
            <v>430591</v>
          </cell>
        </row>
        <row r="761">
          <cell r="A761" t="str">
            <v>05.3103</v>
          </cell>
          <cell r="B761" t="str">
            <v>05.3103</v>
          </cell>
          <cell r="D761" t="str">
            <v>Chieàu cao coät &lt;= 35m</v>
          </cell>
          <cell r="E761" t="str">
            <v>Coät</v>
          </cell>
          <cell r="F761">
            <v>149246</v>
          </cell>
          <cell r="G761">
            <v>529065</v>
          </cell>
        </row>
        <row r="762">
          <cell r="A762" t="str">
            <v>05.3104</v>
          </cell>
          <cell r="B762" t="str">
            <v>05.3104</v>
          </cell>
          <cell r="D762" t="str">
            <v>Chieàu cao coät &lt;= 45m</v>
          </cell>
          <cell r="E762" t="str">
            <v>Coät</v>
          </cell>
          <cell r="F762">
            <v>223870</v>
          </cell>
          <cell r="G762">
            <v>898497</v>
          </cell>
        </row>
        <row r="763">
          <cell r="A763" t="str">
            <v>05.3105</v>
          </cell>
          <cell r="B763" t="str">
            <v>05.3105</v>
          </cell>
          <cell r="D763" t="str">
            <v>Chieàu cao coät &lt;= 50m</v>
          </cell>
          <cell r="E763" t="str">
            <v>Coät</v>
          </cell>
          <cell r="F763">
            <v>298493</v>
          </cell>
          <cell r="G763">
            <v>1599582</v>
          </cell>
        </row>
        <row r="764">
          <cell r="A764" t="str">
            <v>05.3212</v>
          </cell>
          <cell r="B764" t="str">
            <v>05.3212</v>
          </cell>
          <cell r="C764" t="str">
            <v>Laép raùp coät theùp baèng thuû coâng keát hôïp cô giôùi</v>
          </cell>
          <cell r="D764" t="str">
            <v>Baèng maùy keùo 100CV ; Chieàu cao coät &lt;= 25m</v>
          </cell>
          <cell r="E764" t="str">
            <v>Coät</v>
          </cell>
          <cell r="F764">
            <v>149246</v>
          </cell>
          <cell r="G764">
            <v>322982</v>
          </cell>
          <cell r="H764">
            <v>194764</v>
          </cell>
        </row>
        <row r="765">
          <cell r="A765" t="str">
            <v>05.3213</v>
          </cell>
          <cell r="B765" t="str">
            <v>05.3213</v>
          </cell>
          <cell r="D765" t="str">
            <v>Baèng maùy keùo 100CV ; Chieàu cao coät &lt;= 35m</v>
          </cell>
          <cell r="E765" t="str">
            <v>Coät</v>
          </cell>
          <cell r="F765">
            <v>149246</v>
          </cell>
          <cell r="G765">
            <v>396838</v>
          </cell>
          <cell r="H765">
            <v>324607</v>
          </cell>
        </row>
        <row r="766">
          <cell r="A766" t="str">
            <v>05.3214</v>
          </cell>
          <cell r="B766" t="str">
            <v>05.3214</v>
          </cell>
          <cell r="D766" t="str">
            <v>Baèng maùy keùo 100CV ; Chieàu cao coät &lt;= 45m</v>
          </cell>
          <cell r="E766" t="str">
            <v>Coät</v>
          </cell>
          <cell r="F766">
            <v>223870</v>
          </cell>
          <cell r="G766">
            <v>673834</v>
          </cell>
          <cell r="H766">
            <v>454449</v>
          </cell>
        </row>
        <row r="767">
          <cell r="A767" t="str">
            <v>05.3215</v>
          </cell>
          <cell r="B767" t="str">
            <v>05.3215</v>
          </cell>
          <cell r="D767" t="str">
            <v>Baèng maùy keùo 100CV ; Chieàu cao coät &lt;= 50m</v>
          </cell>
          <cell r="E767" t="str">
            <v>Coät</v>
          </cell>
          <cell r="F767">
            <v>298493</v>
          </cell>
          <cell r="G767">
            <v>1199648</v>
          </cell>
          <cell r="H767">
            <v>649213</v>
          </cell>
        </row>
        <row r="768">
          <cell r="A768" t="str">
            <v>05.3221</v>
          </cell>
          <cell r="B768" t="str">
            <v>05.3221</v>
          </cell>
          <cell r="D768" t="str">
            <v>Baèng caàn truïc 10 taán ; Chieàu cao coät &lt;= 15m</v>
          </cell>
          <cell r="E768" t="str">
            <v>Coät</v>
          </cell>
          <cell r="F768">
            <v>111935</v>
          </cell>
          <cell r="G768">
            <v>164278</v>
          </cell>
          <cell r="H768">
            <v>74875</v>
          </cell>
        </row>
        <row r="769">
          <cell r="A769" t="str">
            <v>05.3222</v>
          </cell>
          <cell r="B769" t="str">
            <v>05.3222</v>
          </cell>
          <cell r="D769" t="str">
            <v>Baèng caàn truïc 10 taán ; Chieàu cao coät &lt;= 25m</v>
          </cell>
          <cell r="E769" t="str">
            <v>Coät</v>
          </cell>
          <cell r="F769">
            <v>149246</v>
          </cell>
          <cell r="G769">
            <v>306879</v>
          </cell>
          <cell r="H769">
            <v>149750</v>
          </cell>
        </row>
        <row r="770">
          <cell r="A770" t="str">
            <v>05.3223</v>
          </cell>
          <cell r="B770" t="str">
            <v>05.3223</v>
          </cell>
          <cell r="D770" t="str">
            <v>Baèng caàn truïc 10 taán ; Chieàu cao coät &lt;= 35m</v>
          </cell>
          <cell r="E770" t="str">
            <v>Coät</v>
          </cell>
          <cell r="F770">
            <v>149246</v>
          </cell>
          <cell r="G770">
            <v>377019</v>
          </cell>
          <cell r="H770">
            <v>249584</v>
          </cell>
        </row>
        <row r="771">
          <cell r="A771" t="str">
            <v>05.3224</v>
          </cell>
          <cell r="B771" t="str">
            <v>05.3224</v>
          </cell>
          <cell r="D771" t="str">
            <v>Baèng caàn truïc 10 taán ; Chieàu cao coät &lt;= 45m</v>
          </cell>
          <cell r="E771" t="str">
            <v>Coät</v>
          </cell>
          <cell r="F771">
            <v>223870</v>
          </cell>
          <cell r="G771">
            <v>640081</v>
          </cell>
          <cell r="H771">
            <v>349418</v>
          </cell>
        </row>
        <row r="772">
          <cell r="A772" t="str">
            <v>05.3225</v>
          </cell>
          <cell r="B772" t="str">
            <v>05.3225</v>
          </cell>
          <cell r="D772" t="str">
            <v>Baèng caàn truïc 10 taán ; Chieàu cao coät &lt;= 50m</v>
          </cell>
          <cell r="E772" t="str">
            <v>Coät</v>
          </cell>
          <cell r="F772">
            <v>298493</v>
          </cell>
          <cell r="G772">
            <v>1139727</v>
          </cell>
          <cell r="H772">
            <v>499168</v>
          </cell>
        </row>
        <row r="773">
          <cell r="A773" t="str">
            <v>05.4101</v>
          </cell>
          <cell r="B773" t="str">
            <v>05.4101</v>
          </cell>
          <cell r="C773" t="str">
            <v>VÖØA LAÉP VÖØA DÖÏNG COÄT THEÙP</v>
          </cell>
          <cell r="D773" t="str">
            <v>Vöøa laép vöøa döïng baèng thuû coâng ; chieàu cao coät &lt;= 15m</v>
          </cell>
          <cell r="E773" t="str">
            <v>Taán</v>
          </cell>
          <cell r="F773">
            <v>5359</v>
          </cell>
          <cell r="G773">
            <v>183473</v>
          </cell>
        </row>
        <row r="774">
          <cell r="A774" t="str">
            <v>05.4102</v>
          </cell>
          <cell r="B774" t="str">
            <v>05.4102</v>
          </cell>
          <cell r="D774" t="str">
            <v>Vöøa laép vöøa döïng baèng thuû coâng ; chieàu cao coät &lt;= 25m</v>
          </cell>
          <cell r="E774" t="str">
            <v>Taán</v>
          </cell>
          <cell r="F774">
            <v>12217</v>
          </cell>
          <cell r="G774">
            <v>201837</v>
          </cell>
        </row>
        <row r="775">
          <cell r="A775" t="str">
            <v>05.4103</v>
          </cell>
          <cell r="B775" t="str">
            <v>05.4103</v>
          </cell>
          <cell r="D775" t="str">
            <v>Vöøa laép vöøa döïng baèng thuû coâng ; chieàu cao coät &lt;= 40m</v>
          </cell>
          <cell r="E775" t="str">
            <v>Taán</v>
          </cell>
          <cell r="F775">
            <v>12860</v>
          </cell>
          <cell r="G775">
            <v>232064</v>
          </cell>
        </row>
        <row r="776">
          <cell r="A776" t="str">
            <v>05.4104</v>
          </cell>
          <cell r="B776" t="str">
            <v>05.4104</v>
          </cell>
          <cell r="D776" t="str">
            <v>Vöøa laép vöøa döïng baèng thuû coâng ; chieàu cao coät &lt;= 55m</v>
          </cell>
          <cell r="E776" t="str">
            <v>Taán</v>
          </cell>
          <cell r="F776">
            <v>15646</v>
          </cell>
          <cell r="G776">
            <v>266841</v>
          </cell>
        </row>
        <row r="777">
          <cell r="A777" t="str">
            <v>05.4105</v>
          </cell>
          <cell r="B777" t="str">
            <v>05.4105</v>
          </cell>
          <cell r="D777" t="str">
            <v>Vöøa laép vöøa döïng baèng thuû coâng ; chieàu cao coät &lt;= 70m</v>
          </cell>
          <cell r="E777" t="str">
            <v>Taán</v>
          </cell>
          <cell r="F777">
            <v>16289</v>
          </cell>
          <cell r="G777">
            <v>307143</v>
          </cell>
        </row>
        <row r="778">
          <cell r="A778" t="str">
            <v>05.4106</v>
          </cell>
          <cell r="B778" t="str">
            <v>05.4106</v>
          </cell>
          <cell r="D778" t="str">
            <v>Vöøa laép vöøa döïng baèng thuû coâng ; chieàu cao coät &lt;= 85m</v>
          </cell>
          <cell r="E778" t="str">
            <v>Taán</v>
          </cell>
          <cell r="F778">
            <v>16932</v>
          </cell>
          <cell r="G778">
            <v>352808</v>
          </cell>
        </row>
        <row r="779">
          <cell r="A779" t="str">
            <v>05.4107</v>
          </cell>
          <cell r="B779" t="str">
            <v>05.4107</v>
          </cell>
          <cell r="D779" t="str">
            <v>Vöøa laép vöøa döïng baèng thuû coâng ; chieàu cao coät &lt;= 100m</v>
          </cell>
          <cell r="E779" t="str">
            <v>Taán</v>
          </cell>
          <cell r="F779">
            <v>16932</v>
          </cell>
          <cell r="G779">
            <v>405786</v>
          </cell>
        </row>
        <row r="780">
          <cell r="A780" t="str">
            <v>05.4201</v>
          </cell>
          <cell r="B780" t="str">
            <v>05.4201</v>
          </cell>
          <cell r="D780" t="str">
            <v>Vöøa laép vöøa döïng baèng thuû coâng + c/g ; chieàu cao coät &lt;= 15m</v>
          </cell>
          <cell r="E780" t="str">
            <v>Taán</v>
          </cell>
          <cell r="F780">
            <v>5359</v>
          </cell>
          <cell r="G780">
            <v>146746</v>
          </cell>
          <cell r="H780">
            <v>6878</v>
          </cell>
        </row>
        <row r="781">
          <cell r="A781" t="str">
            <v>05.4202</v>
          </cell>
          <cell r="B781" t="str">
            <v>05.4202</v>
          </cell>
          <cell r="D781" t="str">
            <v>Vöøa laép vöøa döïng baèng thuû coâng + c/g ; chieàu cao coät &lt;= 25m</v>
          </cell>
          <cell r="E781" t="str">
            <v>Taán</v>
          </cell>
          <cell r="F781">
            <v>8788</v>
          </cell>
          <cell r="G781">
            <v>161534</v>
          </cell>
          <cell r="H781">
            <v>6878</v>
          </cell>
        </row>
        <row r="782">
          <cell r="A782" t="str">
            <v>05.4203</v>
          </cell>
          <cell r="B782" t="str">
            <v>05.4203</v>
          </cell>
          <cell r="D782" t="str">
            <v>Vöøa laép vöøa döïng baèng thuû coâng + c/g ; chieàu cao coät &lt;= 40m</v>
          </cell>
          <cell r="E782" t="str">
            <v>Taán</v>
          </cell>
          <cell r="F782">
            <v>10718</v>
          </cell>
          <cell r="G782">
            <v>185586</v>
          </cell>
          <cell r="H782">
            <v>9171</v>
          </cell>
        </row>
        <row r="783">
          <cell r="A783" t="str">
            <v>05.4204</v>
          </cell>
          <cell r="B783" t="str">
            <v>05.4204</v>
          </cell>
          <cell r="D783" t="str">
            <v>Vöøa laép vöøa döïng baèng thuû coâng + c/g ; chieàu cao coät &lt;= 55m</v>
          </cell>
          <cell r="E783" t="str">
            <v>Taán</v>
          </cell>
          <cell r="F783">
            <v>15646</v>
          </cell>
          <cell r="G783">
            <v>213538</v>
          </cell>
          <cell r="H783">
            <v>11464</v>
          </cell>
        </row>
        <row r="784">
          <cell r="A784" t="str">
            <v>05.4205</v>
          </cell>
          <cell r="B784" t="str">
            <v>05.4205</v>
          </cell>
          <cell r="D784" t="str">
            <v>Vöøa laép vöøa döïng baèng thuû coâng + c/g ; chieàu cao coät &lt;= 70m</v>
          </cell>
          <cell r="E784" t="str">
            <v>Taán</v>
          </cell>
          <cell r="F784">
            <v>16289</v>
          </cell>
          <cell r="G784">
            <v>245714</v>
          </cell>
          <cell r="H784">
            <v>11464</v>
          </cell>
        </row>
        <row r="785">
          <cell r="A785" t="str">
            <v>05.4206</v>
          </cell>
          <cell r="B785" t="str">
            <v>05.4206</v>
          </cell>
          <cell r="D785" t="str">
            <v>Vöøa laép vöøa döïng baèng thuû coâng + c/g ; chieàu cao coät &lt;= 85m</v>
          </cell>
          <cell r="E785" t="str">
            <v>Taán</v>
          </cell>
          <cell r="F785">
            <v>16932</v>
          </cell>
          <cell r="G785">
            <v>282279</v>
          </cell>
          <cell r="H785">
            <v>13757</v>
          </cell>
        </row>
        <row r="786">
          <cell r="A786" t="str">
            <v>05.4207</v>
          </cell>
          <cell r="B786" t="str">
            <v>05.4207</v>
          </cell>
          <cell r="D786" t="str">
            <v>Vöøa laép vöøa döïng baèng thuû coâng + c/g ; chieàu cao coät &lt;= 100m</v>
          </cell>
          <cell r="E786" t="str">
            <v>Taán</v>
          </cell>
          <cell r="F786">
            <v>16932</v>
          </cell>
          <cell r="G786">
            <v>324694</v>
          </cell>
          <cell r="H786">
            <v>18342</v>
          </cell>
        </row>
        <row r="787">
          <cell r="A787" t="str">
            <v>05.5101</v>
          </cell>
          <cell r="B787" t="str">
            <v>05.5101</v>
          </cell>
          <cell r="C787" t="str">
            <v>NOÁI COÄT BEÂ TOÂNG BAÈNG MAËT BÍCH</v>
          </cell>
          <cell r="D787" t="str">
            <v>Noái coät beâ toâng caùc loaïi; ñòa hình bình thöôøng</v>
          </cell>
          <cell r="E787" t="str">
            <v>Moái</v>
          </cell>
          <cell r="F787">
            <v>12573</v>
          </cell>
          <cell r="G787">
            <v>48753</v>
          </cell>
        </row>
        <row r="788">
          <cell r="A788" t="str">
            <v>05.5102</v>
          </cell>
          <cell r="B788" t="str">
            <v>05.5102</v>
          </cell>
          <cell r="D788" t="str">
            <v>Noái coät beâ toâng caùc loaïi; ñòa hình söôøn ñoài</v>
          </cell>
          <cell r="E788" t="str">
            <v>Moái</v>
          </cell>
          <cell r="F788">
            <v>12573</v>
          </cell>
          <cell r="G788">
            <v>51190</v>
          </cell>
        </row>
        <row r="789">
          <cell r="A789" t="str">
            <v>05.5103</v>
          </cell>
          <cell r="B789" t="str">
            <v>05.5103</v>
          </cell>
          <cell r="D789" t="str">
            <v>Noái coät beâ toâng caùc loaïi; ñòa hình sình laày</v>
          </cell>
          <cell r="E789" t="str">
            <v>Moái</v>
          </cell>
          <cell r="F789">
            <v>34960</v>
          </cell>
          <cell r="G789">
            <v>58503</v>
          </cell>
        </row>
        <row r="790">
          <cell r="A790" t="str">
            <v>05.5211</v>
          </cell>
          <cell r="B790" t="str">
            <v>05.5211</v>
          </cell>
          <cell r="C790" t="str">
            <v>DÖÏNG COÄT BEÂ TOÂNG</v>
          </cell>
          <cell r="D790" t="str">
            <v>Döïng coät baèng thuû coâng ; chieàu cao coät &lt;= 8m</v>
          </cell>
          <cell r="E790" t="str">
            <v>Coät</v>
          </cell>
          <cell r="F790">
            <v>20790</v>
          </cell>
          <cell r="G790">
            <v>74917</v>
          </cell>
        </row>
        <row r="791">
          <cell r="A791" t="str">
            <v>05.5212</v>
          </cell>
          <cell r="B791" t="str">
            <v>05.5212</v>
          </cell>
          <cell r="D791" t="str">
            <v>Döïng coät baèng thuû coâng ; chieàu cao coät &lt;= 10m</v>
          </cell>
          <cell r="E791" t="str">
            <v>Coät</v>
          </cell>
          <cell r="F791">
            <v>20790</v>
          </cell>
          <cell r="G791">
            <v>80605</v>
          </cell>
        </row>
        <row r="792">
          <cell r="A792" t="str">
            <v>05.5213</v>
          </cell>
          <cell r="B792" t="str">
            <v>05.5213</v>
          </cell>
          <cell r="D792" t="str">
            <v>Döïng coät baèng thuû coâng ; chieàu cao coät &lt;= 12m</v>
          </cell>
          <cell r="E792" t="str">
            <v>Coät</v>
          </cell>
          <cell r="F792">
            <v>20790</v>
          </cell>
          <cell r="G792">
            <v>86293</v>
          </cell>
        </row>
        <row r="793">
          <cell r="A793" t="str">
            <v>05.5214</v>
          </cell>
          <cell r="B793" t="str">
            <v>05.5214</v>
          </cell>
          <cell r="D793" t="str">
            <v>Döïng coät baèng thuû coâng ; chieàu cao coät &lt;= 14m</v>
          </cell>
          <cell r="E793" t="str">
            <v>Coät</v>
          </cell>
          <cell r="F793">
            <v>20790</v>
          </cell>
          <cell r="G793">
            <v>107419</v>
          </cell>
        </row>
        <row r="794">
          <cell r="A794" t="str">
            <v>05.5215</v>
          </cell>
          <cell r="B794" t="str">
            <v>05.5215</v>
          </cell>
          <cell r="D794" t="str">
            <v>Döïng coät baèng thuû coâng ; chieàu cao coät &lt;= 16m</v>
          </cell>
          <cell r="E794" t="str">
            <v>Coät</v>
          </cell>
          <cell r="F794">
            <v>24448</v>
          </cell>
          <cell r="G794">
            <v>116844</v>
          </cell>
        </row>
        <row r="795">
          <cell r="A795" t="str">
            <v>05.5216</v>
          </cell>
          <cell r="B795" t="str">
            <v>05.5216</v>
          </cell>
          <cell r="D795" t="str">
            <v>Döïng coät baèng thuû coâng ; chieàu cao coät &lt;= 18m</v>
          </cell>
          <cell r="E795" t="str">
            <v>Coät</v>
          </cell>
          <cell r="F795">
            <v>24448</v>
          </cell>
          <cell r="G795">
            <v>152271</v>
          </cell>
        </row>
        <row r="796">
          <cell r="A796" t="str">
            <v>05.5217</v>
          </cell>
          <cell r="B796" t="str">
            <v>05.5217</v>
          </cell>
          <cell r="D796" t="str">
            <v>Döïng coät baèng thuû coâng ; chieàu cao coät &lt;= 20m</v>
          </cell>
          <cell r="E796" t="str">
            <v>Coät</v>
          </cell>
          <cell r="F796">
            <v>24448</v>
          </cell>
          <cell r="G796">
            <v>177460</v>
          </cell>
        </row>
        <row r="797">
          <cell r="A797" t="str">
            <v>05.5218</v>
          </cell>
          <cell r="B797" t="str">
            <v>05.5218</v>
          </cell>
          <cell r="D797" t="str">
            <v>Döïng coät baèng thuû coâng ; chieàu cao coät &gt; 20m</v>
          </cell>
          <cell r="E797" t="str">
            <v>Coät</v>
          </cell>
          <cell r="F797">
            <v>24448</v>
          </cell>
          <cell r="G797">
            <v>193711</v>
          </cell>
        </row>
        <row r="798">
          <cell r="A798" t="str">
            <v>05.5221</v>
          </cell>
          <cell r="B798" t="str">
            <v>05.5221</v>
          </cell>
          <cell r="D798" t="str">
            <v>Döïng thuû coâng + c/g ; chieàu cao coät &lt;= 8m (baèng caàn truïc)</v>
          </cell>
          <cell r="E798" t="str">
            <v>Coät</v>
          </cell>
          <cell r="F798">
            <v>20790</v>
          </cell>
          <cell r="G798">
            <v>30064</v>
          </cell>
          <cell r="H798">
            <v>43677</v>
          </cell>
        </row>
        <row r="799">
          <cell r="A799" t="str">
            <v>05.5222</v>
          </cell>
          <cell r="B799" t="str">
            <v>05.5222</v>
          </cell>
          <cell r="D799" t="str">
            <v>Döïng thuû coâng + c/g ; chieàu cao coät &lt;= 10m (baèng caàn truïc)</v>
          </cell>
          <cell r="E799" t="str">
            <v>Coät</v>
          </cell>
          <cell r="F799">
            <v>20790</v>
          </cell>
          <cell r="G799">
            <v>32177</v>
          </cell>
          <cell r="H799">
            <v>43677</v>
          </cell>
        </row>
        <row r="800">
          <cell r="A800" t="str">
            <v>05.5223</v>
          </cell>
          <cell r="B800" t="str">
            <v>05.5223</v>
          </cell>
          <cell r="D800" t="str">
            <v>Döïng thuû coâng + c/g ; chieàu cao coät &lt;= 12m (baèng caàn truïc)</v>
          </cell>
          <cell r="E800" t="str">
            <v>Coät</v>
          </cell>
          <cell r="F800">
            <v>20790</v>
          </cell>
          <cell r="G800">
            <v>34452</v>
          </cell>
          <cell r="H800">
            <v>62396</v>
          </cell>
        </row>
        <row r="801">
          <cell r="A801" t="str">
            <v>05.5224</v>
          </cell>
          <cell r="B801" t="str">
            <v>05.5224</v>
          </cell>
          <cell r="D801" t="str">
            <v>Döïng thuû coâng + c/g ; chieàu cao coät &lt;= 14m (baèng caàn truïc)</v>
          </cell>
          <cell r="E801" t="str">
            <v>Coät</v>
          </cell>
          <cell r="F801">
            <v>20790</v>
          </cell>
          <cell r="G801">
            <v>42903</v>
          </cell>
          <cell r="H801">
            <v>62396</v>
          </cell>
        </row>
        <row r="802">
          <cell r="A802" t="str">
            <v>05.5225</v>
          </cell>
          <cell r="B802" t="str">
            <v>05.5225</v>
          </cell>
          <cell r="D802" t="str">
            <v>Döïng thuû coâng + c/g ; chieàu cao coät &lt;= 16m (baèng caàn truïc)</v>
          </cell>
          <cell r="E802" t="str">
            <v>Coät</v>
          </cell>
          <cell r="F802">
            <v>24448</v>
          </cell>
          <cell r="G802">
            <v>46803</v>
          </cell>
          <cell r="H802">
            <v>87354</v>
          </cell>
        </row>
        <row r="803">
          <cell r="A803" t="str">
            <v>05.5226</v>
          </cell>
          <cell r="B803" t="str">
            <v>05.5226</v>
          </cell>
          <cell r="D803" t="str">
            <v>Döïng thuû coâng + c/g ; chieàu cao coät &lt;= 18m (baèng caàn truïc)</v>
          </cell>
          <cell r="E803" t="str">
            <v>Coät</v>
          </cell>
          <cell r="F803">
            <v>24448</v>
          </cell>
          <cell r="G803">
            <v>60941</v>
          </cell>
          <cell r="H803">
            <v>87354</v>
          </cell>
        </row>
        <row r="804">
          <cell r="A804" t="str">
            <v>05.5227</v>
          </cell>
          <cell r="B804" t="str">
            <v>05.5227</v>
          </cell>
          <cell r="D804" t="str">
            <v>Döïng thuû coâng + c/g ; chieàu cao coät &lt;= 20m (baèng caàn truïc)</v>
          </cell>
          <cell r="E804" t="str">
            <v>Coät</v>
          </cell>
          <cell r="F804">
            <v>24448</v>
          </cell>
          <cell r="G804">
            <v>71017</v>
          </cell>
          <cell r="H804">
            <v>124792</v>
          </cell>
        </row>
        <row r="805">
          <cell r="A805" t="str">
            <v>05.5228</v>
          </cell>
          <cell r="B805" t="str">
            <v>05.5228</v>
          </cell>
          <cell r="D805" t="str">
            <v>Döïng thuû coâng + c/g ; chieàu cao coät &gt; 20m (baèng caàn truïc)</v>
          </cell>
          <cell r="E805" t="str">
            <v>Coät</v>
          </cell>
          <cell r="F805">
            <v>24448</v>
          </cell>
          <cell r="G805">
            <v>77517</v>
          </cell>
          <cell r="H805">
            <v>124792</v>
          </cell>
        </row>
        <row r="806">
          <cell r="A806" t="str">
            <v>05.5235</v>
          </cell>
          <cell r="B806" t="str">
            <v>05.5235</v>
          </cell>
          <cell r="D806" t="str">
            <v>Döïng thuû coâng + c/g ; chieàu cao coät &lt;= 16m (baèng maùy keùo)</v>
          </cell>
          <cell r="E806" t="str">
            <v>Coät</v>
          </cell>
          <cell r="F806">
            <v>24448</v>
          </cell>
          <cell r="G806">
            <v>52653</v>
          </cell>
          <cell r="H806">
            <v>97382</v>
          </cell>
        </row>
        <row r="807">
          <cell r="A807" t="str">
            <v>05.5236</v>
          </cell>
          <cell r="B807" t="str">
            <v>05.5236</v>
          </cell>
          <cell r="D807" t="str">
            <v>Döïng thuû coâng + c/g ; chieàu cao coät &lt;= 18m (baèng maùy keùo)</v>
          </cell>
          <cell r="E807" t="str">
            <v>Coät</v>
          </cell>
          <cell r="F807">
            <v>24448</v>
          </cell>
          <cell r="G807">
            <v>68579</v>
          </cell>
          <cell r="H807">
            <v>97382</v>
          </cell>
        </row>
        <row r="808">
          <cell r="A808" t="str">
            <v>05.5237</v>
          </cell>
          <cell r="B808" t="str">
            <v>05.5237</v>
          </cell>
          <cell r="D808" t="str">
            <v>Döïng thuû coâng + c/g ; chieàu cao coät &lt;= 20m (baèng maùy keùo)</v>
          </cell>
          <cell r="E808" t="str">
            <v>Coät</v>
          </cell>
          <cell r="F808">
            <v>24448</v>
          </cell>
          <cell r="G808">
            <v>79792</v>
          </cell>
          <cell r="H808">
            <v>149319</v>
          </cell>
        </row>
        <row r="809">
          <cell r="A809" t="str">
            <v>05.5238</v>
          </cell>
          <cell r="B809" t="str">
            <v>05.5238</v>
          </cell>
          <cell r="D809" t="str">
            <v>Döïng thuû coâng + c/g ; chieàu cao coät &gt; 20m (baèng maùy keùo)</v>
          </cell>
          <cell r="E809" t="str">
            <v>Coät</v>
          </cell>
          <cell r="F809">
            <v>24448</v>
          </cell>
          <cell r="G809">
            <v>87105</v>
          </cell>
          <cell r="H809">
            <v>149319</v>
          </cell>
        </row>
        <row r="810">
          <cell r="A810" t="str">
            <v>05.6011</v>
          </cell>
          <cell r="B810" t="str">
            <v>05.6011</v>
          </cell>
          <cell r="C810" t="str">
            <v>LAÉP ÑAËT XAØ</v>
          </cell>
          <cell r="D810" t="str">
            <v>Laép ñaët xaø theùp cho coät ñoõ; troïng löôïng 25kg</v>
          </cell>
          <cell r="E810" t="str">
            <v>Boä</v>
          </cell>
          <cell r="G810">
            <v>13161</v>
          </cell>
        </row>
        <row r="811">
          <cell r="A811" t="str">
            <v>05.6012</v>
          </cell>
          <cell r="B811" t="str">
            <v>05.6012</v>
          </cell>
          <cell r="D811" t="str">
            <v>Laép ñaët xaø theùp cho coät ñoõ; troïng löôïng 50kg</v>
          </cell>
          <cell r="E811" t="str">
            <v>Boä</v>
          </cell>
          <cell r="G811">
            <v>17806</v>
          </cell>
        </row>
        <row r="812">
          <cell r="A812" t="str">
            <v>05.6013</v>
          </cell>
          <cell r="B812" t="str">
            <v>05.6013</v>
          </cell>
          <cell r="D812" t="str">
            <v>Laép ñaët xaø theùp cho coät ñoõ; troïng löôïng 100kg</v>
          </cell>
          <cell r="E812" t="str">
            <v>Boä</v>
          </cell>
          <cell r="G812">
            <v>23999</v>
          </cell>
        </row>
        <row r="813">
          <cell r="A813" t="str">
            <v>05.6014</v>
          </cell>
          <cell r="B813" t="str">
            <v>05.6014</v>
          </cell>
          <cell r="D813" t="str">
            <v>Laép ñaët xaø theùp cho coät ñoõ; troïng löôïng 140kg</v>
          </cell>
          <cell r="E813" t="str">
            <v>Boä</v>
          </cell>
          <cell r="G813">
            <v>28799</v>
          </cell>
        </row>
        <row r="814">
          <cell r="A814" t="str">
            <v>05.6015</v>
          </cell>
          <cell r="B814" t="str">
            <v>05.6015</v>
          </cell>
          <cell r="D814" t="str">
            <v>Laép ñaët xaø theùp cho coät ñoõ; troïng löôïng 230kg</v>
          </cell>
          <cell r="E814" t="str">
            <v>Boä</v>
          </cell>
          <cell r="G814">
            <v>39792</v>
          </cell>
        </row>
        <row r="815">
          <cell r="A815" t="str">
            <v>05.6016</v>
          </cell>
          <cell r="B815" t="str">
            <v>05.6016</v>
          </cell>
          <cell r="D815" t="str">
            <v>Laép ñaët xaø theùp cho coät ñoõ; troïng löôïng 320kg</v>
          </cell>
          <cell r="E815" t="str">
            <v>Boä</v>
          </cell>
          <cell r="G815">
            <v>50785</v>
          </cell>
        </row>
        <row r="816">
          <cell r="A816" t="str">
            <v>05.6017</v>
          </cell>
          <cell r="B816" t="str">
            <v>05.6017</v>
          </cell>
          <cell r="D816" t="str">
            <v>Laép ñaët xaø theùp cho coät ñoõ; troïng löôïng 410kg</v>
          </cell>
          <cell r="E816" t="str">
            <v>Boä</v>
          </cell>
          <cell r="G816">
            <v>59920</v>
          </cell>
        </row>
        <row r="817">
          <cell r="A817" t="str">
            <v>05.6018</v>
          </cell>
          <cell r="B817" t="str">
            <v>05.6018</v>
          </cell>
          <cell r="D817" t="str">
            <v>Laép ñaët xaø theùp cho coät ñoõ; troïng löôïng 500kg</v>
          </cell>
          <cell r="E817" t="str">
            <v>Boä</v>
          </cell>
          <cell r="G817">
            <v>70759</v>
          </cell>
        </row>
        <row r="818">
          <cell r="A818" t="str">
            <v>05.6021</v>
          </cell>
          <cell r="B818" t="str">
            <v>05.6021</v>
          </cell>
          <cell r="D818" t="str">
            <v>Laép ñaët xaø theùp cho coät neùo; troïng löôïng 25kg</v>
          </cell>
          <cell r="E818" t="str">
            <v>Boä</v>
          </cell>
          <cell r="G818">
            <v>17496</v>
          </cell>
        </row>
        <row r="819">
          <cell r="A819" t="str">
            <v>05.6022</v>
          </cell>
          <cell r="B819" t="str">
            <v>05.6022</v>
          </cell>
          <cell r="D819" t="str">
            <v>Laép ñaët xaø theùp cho coät neùo; troïng löôïng 50kg</v>
          </cell>
          <cell r="E819" t="str">
            <v>Boä</v>
          </cell>
          <cell r="G819">
            <v>23689</v>
          </cell>
        </row>
        <row r="820">
          <cell r="A820" t="str">
            <v>05.6023</v>
          </cell>
          <cell r="B820" t="str">
            <v>05.6023</v>
          </cell>
          <cell r="D820" t="str">
            <v>Laép ñaët xaø theùp cho coät neùo; troïng löôïng 100kg</v>
          </cell>
          <cell r="E820" t="str">
            <v>Boä</v>
          </cell>
          <cell r="G820">
            <v>31896</v>
          </cell>
        </row>
        <row r="821">
          <cell r="A821" t="str">
            <v>05.6024</v>
          </cell>
          <cell r="B821" t="str">
            <v>05.6024</v>
          </cell>
          <cell r="D821" t="str">
            <v>Laép ñaët xaø theùp cho coät neùo; troïng löôïng 140kg</v>
          </cell>
          <cell r="E821" t="str">
            <v>Boä</v>
          </cell>
          <cell r="G821">
            <v>38244</v>
          </cell>
        </row>
        <row r="822">
          <cell r="A822" t="str">
            <v>05.6025</v>
          </cell>
          <cell r="B822" t="str">
            <v>05.6025</v>
          </cell>
          <cell r="D822" t="str">
            <v>Laép ñaët xaø theùp cho coät neùo; troïng löôïng 230kg</v>
          </cell>
          <cell r="E822" t="str">
            <v>Boä</v>
          </cell>
          <cell r="G822">
            <v>52798</v>
          </cell>
        </row>
        <row r="823">
          <cell r="A823" t="str">
            <v>05.6026</v>
          </cell>
          <cell r="B823" t="str">
            <v>05.6026</v>
          </cell>
          <cell r="D823" t="str">
            <v>Laép ñaët xaø theùp cho coät neùo; troïng löôïng 320kg</v>
          </cell>
          <cell r="E823" t="str">
            <v>Boä</v>
          </cell>
          <cell r="G823">
            <v>67507</v>
          </cell>
        </row>
        <row r="824">
          <cell r="A824" t="str">
            <v>05.6027</v>
          </cell>
          <cell r="B824" t="str">
            <v>05.6027</v>
          </cell>
          <cell r="D824" t="str">
            <v>Laép ñaët xaø theùp cho coät neùo; troïng löôïng 410kg</v>
          </cell>
          <cell r="E824" t="str">
            <v>Boä</v>
          </cell>
          <cell r="G824">
            <v>79584</v>
          </cell>
        </row>
        <row r="825">
          <cell r="A825" t="str">
            <v>05.6028</v>
          </cell>
          <cell r="B825" t="str">
            <v>05.6028</v>
          </cell>
          <cell r="D825" t="str">
            <v>Laép ñaët xaø theùp cho coät neùo; troïng löôïng 500kg</v>
          </cell>
          <cell r="E825" t="str">
            <v>Boä</v>
          </cell>
          <cell r="G825">
            <v>93984</v>
          </cell>
        </row>
        <row r="826">
          <cell r="A826" t="str">
            <v>05.6034</v>
          </cell>
          <cell r="B826" t="str">
            <v>05.6034</v>
          </cell>
          <cell r="D826" t="str">
            <v>Laép ñaët xaø theùp cho coät ñuùp; troïng löôïng 140kg</v>
          </cell>
          <cell r="E826" t="str">
            <v>Boä</v>
          </cell>
          <cell r="G826">
            <v>32515</v>
          </cell>
        </row>
        <row r="827">
          <cell r="A827" t="str">
            <v>05.6035</v>
          </cell>
          <cell r="B827" t="str">
            <v>05.6035</v>
          </cell>
          <cell r="D827" t="str">
            <v>Laép ñaët xaø theùp cho coät ñuùp; troïng löôïng 230kg</v>
          </cell>
          <cell r="E827" t="str">
            <v>Boä</v>
          </cell>
          <cell r="G827">
            <v>46295</v>
          </cell>
        </row>
        <row r="828">
          <cell r="A828" t="str">
            <v>05.6036</v>
          </cell>
          <cell r="B828" t="str">
            <v>05.6036</v>
          </cell>
          <cell r="D828" t="str">
            <v>Laép ñaët xaø theùp cho coät ñuùp; troïng löôïng 320kg</v>
          </cell>
          <cell r="E828" t="str">
            <v>Boä</v>
          </cell>
          <cell r="G828">
            <v>58062</v>
          </cell>
        </row>
        <row r="829">
          <cell r="A829" t="str">
            <v>05.6037</v>
          </cell>
          <cell r="B829" t="str">
            <v>05.6037</v>
          </cell>
          <cell r="D829" t="str">
            <v>Laép ñaët xaø theùp cho coät ñuùp; troïng löôïng 410kg</v>
          </cell>
          <cell r="E829" t="str">
            <v>Boä</v>
          </cell>
          <cell r="G829">
            <v>64101</v>
          </cell>
        </row>
        <row r="830">
          <cell r="A830" t="str">
            <v>05.6038</v>
          </cell>
          <cell r="B830" t="str">
            <v>05.6038</v>
          </cell>
          <cell r="D830" t="str">
            <v>Laép ñaët xaø theùp cho coät ñuùp; troïng löôïng 500kg</v>
          </cell>
          <cell r="E830" t="str">
            <v>Boä</v>
          </cell>
          <cell r="G830">
            <v>69985</v>
          </cell>
        </row>
        <row r="831">
          <cell r="A831" t="str">
            <v>05.6039</v>
          </cell>
          <cell r="B831" t="str">
            <v>05.6039</v>
          </cell>
          <cell r="D831" t="str">
            <v>Laép ñaët xaø theùp cho coät ñuùp; troïng löôïng 750kg</v>
          </cell>
          <cell r="E831" t="str">
            <v>Boä</v>
          </cell>
          <cell r="G831">
            <v>89648</v>
          </cell>
        </row>
        <row r="832">
          <cell r="A832" t="str">
            <v>05.6040</v>
          </cell>
          <cell r="B832" t="str">
            <v>05.6040</v>
          </cell>
          <cell r="D832" t="str">
            <v>Laép ñaët xaø theùp cho coät ñuùp; troïng löôïng 1000kg</v>
          </cell>
          <cell r="E832" t="str">
            <v>Boä</v>
          </cell>
          <cell r="G832">
            <v>105751</v>
          </cell>
        </row>
        <row r="833">
          <cell r="A833" t="str">
            <v>05.6041</v>
          </cell>
          <cell r="B833" t="str">
            <v>05.6041</v>
          </cell>
          <cell r="D833" t="str">
            <v>Laép ñaët xaø theùp cho coät hình Pi; troïng löôïng 140kg</v>
          </cell>
          <cell r="E833" t="str">
            <v>Boä</v>
          </cell>
          <cell r="G833">
            <v>36076</v>
          </cell>
        </row>
        <row r="834">
          <cell r="A834" t="str">
            <v>05.6042</v>
          </cell>
          <cell r="B834" t="str">
            <v>05.6042</v>
          </cell>
          <cell r="D834" t="str">
            <v>Laép ñaët xaø theùp cho coät hình Pi; troïng löôïng 230kg</v>
          </cell>
          <cell r="E834" t="str">
            <v>Boä</v>
          </cell>
          <cell r="G834">
            <v>51559</v>
          </cell>
        </row>
        <row r="835">
          <cell r="A835" t="str">
            <v>05.6043</v>
          </cell>
          <cell r="B835" t="str">
            <v>05.6043</v>
          </cell>
          <cell r="D835" t="str">
            <v>Laép ñaët xaø theùp cho coät hình Pi; troïng löôïng 320kg</v>
          </cell>
          <cell r="E835" t="str">
            <v>Boä</v>
          </cell>
          <cell r="G835">
            <v>64565</v>
          </cell>
        </row>
        <row r="836">
          <cell r="A836" t="str">
            <v>05.6044</v>
          </cell>
          <cell r="B836" t="str">
            <v>05.6044</v>
          </cell>
          <cell r="D836" t="str">
            <v>Laép ñaët xaø theùp cho coät hình Pi; troïng löôïng 410kg</v>
          </cell>
          <cell r="E836" t="str">
            <v>Boä</v>
          </cell>
          <cell r="G836">
            <v>71223</v>
          </cell>
        </row>
        <row r="837">
          <cell r="A837" t="str">
            <v>05.6045</v>
          </cell>
          <cell r="B837" t="str">
            <v>05.6045</v>
          </cell>
          <cell r="D837" t="str">
            <v>Laép ñaët xaø theùp cho coät hình Pi; troïng löôïng 500kg</v>
          </cell>
          <cell r="E837" t="str">
            <v>Boä</v>
          </cell>
          <cell r="G837">
            <v>77726</v>
          </cell>
        </row>
        <row r="838">
          <cell r="A838" t="str">
            <v>05.6046</v>
          </cell>
          <cell r="B838" t="str">
            <v>05.6046</v>
          </cell>
          <cell r="D838" t="str">
            <v>Laép ñaët xaø theùp cho coät hình Pi; troïng löôïng 750kg</v>
          </cell>
          <cell r="E838" t="str">
            <v>Boä</v>
          </cell>
          <cell r="G838">
            <v>99558</v>
          </cell>
        </row>
        <row r="839">
          <cell r="A839" t="str">
            <v>05.6047</v>
          </cell>
          <cell r="B839" t="str">
            <v>05.6047</v>
          </cell>
          <cell r="D839" t="str">
            <v>Laép ñaët xaø theùp cho coät hình Pi; troïng löôïng 1000kg</v>
          </cell>
          <cell r="E839" t="str">
            <v>Boä</v>
          </cell>
          <cell r="G839">
            <v>117518</v>
          </cell>
        </row>
        <row r="840">
          <cell r="A840" t="str">
            <v>05.7001</v>
          </cell>
          <cell r="B840" t="str">
            <v>05.7001</v>
          </cell>
          <cell r="C840" t="str">
            <v>LAÉP TIEÁP ÑÒA COÄT ÑIEÄN</v>
          </cell>
          <cell r="D840" t="str">
            <v>Ñöôøng kính theùp F : 8-10mm</v>
          </cell>
          <cell r="E840" t="str">
            <v>100kg</v>
          </cell>
          <cell r="F840">
            <v>1000</v>
          </cell>
          <cell r="G840">
            <v>15483</v>
          </cell>
        </row>
        <row r="841">
          <cell r="A841" t="str">
            <v>05.7002</v>
          </cell>
          <cell r="B841" t="str">
            <v>05.7002</v>
          </cell>
          <cell r="C841" t="str">
            <v>Keùo raûi vaø laép tieáp ñòa coät ñieän</v>
          </cell>
          <cell r="D841" t="str">
            <v>Ñöôøng kính theùp F : 12-14mm</v>
          </cell>
          <cell r="E841" t="str">
            <v>100kg</v>
          </cell>
          <cell r="F841">
            <v>750</v>
          </cell>
          <cell r="G841">
            <v>15483</v>
          </cell>
        </row>
        <row r="842">
          <cell r="A842" t="str">
            <v>05.7003</v>
          </cell>
          <cell r="B842" t="str">
            <v>05.7003</v>
          </cell>
          <cell r="D842" t="str">
            <v>Ñöôøng kính theùp F : 16-18mm</v>
          </cell>
          <cell r="E842" t="str">
            <v>100kg</v>
          </cell>
          <cell r="F842">
            <v>625</v>
          </cell>
          <cell r="G842">
            <v>10219</v>
          </cell>
        </row>
        <row r="843">
          <cell r="A843" t="str">
            <v>05.8001</v>
          </cell>
          <cell r="B843" t="str">
            <v>05.8001</v>
          </cell>
          <cell r="C843" t="str">
            <v>ÑOÙNG COÏC VAØ HAØN NOÁI COÏC TIEÁP ÑÒA</v>
          </cell>
          <cell r="D843" t="str">
            <v>Ñoùng coïc tieáp ñòa ; ñaát caáp I</v>
          </cell>
          <cell r="E843" t="str">
            <v>10 coïc</v>
          </cell>
          <cell r="F843">
            <v>7140</v>
          </cell>
          <cell r="G843">
            <v>38708</v>
          </cell>
          <cell r="H843">
            <v>7760</v>
          </cell>
        </row>
        <row r="844">
          <cell r="A844" t="str">
            <v>05.8002</v>
          </cell>
          <cell r="B844" t="str">
            <v>05.8002</v>
          </cell>
          <cell r="D844" t="str">
            <v>Ñoùng coïc tieáp ñòa ; ñaát caáp II</v>
          </cell>
          <cell r="E844" t="str">
            <v>11 coïc</v>
          </cell>
          <cell r="F844">
            <v>7140</v>
          </cell>
          <cell r="G844">
            <v>43353</v>
          </cell>
          <cell r="H844">
            <v>7760</v>
          </cell>
        </row>
        <row r="845">
          <cell r="A845" t="str">
            <v>05.8003</v>
          </cell>
          <cell r="B845" t="str">
            <v>05.8003</v>
          </cell>
          <cell r="D845" t="str">
            <v>Ñoùng coïc tieáp ñòa ; ñaát caáp III</v>
          </cell>
          <cell r="E845" t="str">
            <v>12 coïc</v>
          </cell>
          <cell r="F845">
            <v>7140</v>
          </cell>
          <cell r="G845">
            <v>67817</v>
          </cell>
          <cell r="H845">
            <v>7760</v>
          </cell>
        </row>
        <row r="846">
          <cell r="A846" t="str">
            <v>05.8004</v>
          </cell>
          <cell r="B846" t="str">
            <v>05.8004</v>
          </cell>
          <cell r="D846" t="str">
            <v>Ñoùng coïc tieáp ñòa ; ñaát caáp IV</v>
          </cell>
          <cell r="E846" t="str">
            <v>13 coïc</v>
          </cell>
          <cell r="F846">
            <v>7140</v>
          </cell>
          <cell r="G846">
            <v>116125</v>
          </cell>
          <cell r="H846">
            <v>7760</v>
          </cell>
        </row>
        <row r="847">
          <cell r="A847" t="str">
            <v>05.9001</v>
          </cell>
          <cell r="B847" t="str">
            <v>05.9001</v>
          </cell>
          <cell r="C847" t="str">
            <v>SÔN SAÉT THEÙP CAÙC LOAÏI</v>
          </cell>
          <cell r="D847" t="str">
            <v>Sôn baùo hieäu theo chieàu cao coät &lt;= 70m</v>
          </cell>
          <cell r="E847" t="str">
            <v>m2</v>
          </cell>
          <cell r="F847">
            <v>4725</v>
          </cell>
          <cell r="G847">
            <v>8825</v>
          </cell>
        </row>
        <row r="848">
          <cell r="A848" t="str">
            <v>05.9002</v>
          </cell>
          <cell r="B848" t="str">
            <v>05.9002</v>
          </cell>
          <cell r="D848" t="str">
            <v>Sôn baùo hieäu theo chieàu cao coät &lt;= 100m</v>
          </cell>
          <cell r="E848" t="str">
            <v>m2</v>
          </cell>
          <cell r="F848">
            <v>5775</v>
          </cell>
          <cell r="G848">
            <v>10993</v>
          </cell>
        </row>
        <row r="849">
          <cell r="A849" t="str">
            <v>05.9003</v>
          </cell>
          <cell r="B849" t="str">
            <v>05.9003</v>
          </cell>
          <cell r="D849" t="str">
            <v>Sôn baùo hieäu theo chieàu cao coät &gt; 100m</v>
          </cell>
          <cell r="E849" t="str">
            <v>m2</v>
          </cell>
          <cell r="F849">
            <v>6563</v>
          </cell>
          <cell r="G849">
            <v>14709</v>
          </cell>
        </row>
        <row r="850">
          <cell r="A850" t="str">
            <v>05.9004</v>
          </cell>
          <cell r="B850" t="str">
            <v>05.9004</v>
          </cell>
          <cell r="D850" t="str">
            <v>Sôn saét theùp caùc loaïi vaø sôn baùo hieäu 2 nöôùc</v>
          </cell>
          <cell r="E850" t="str">
            <v>m2</v>
          </cell>
          <cell r="F850">
            <v>4590</v>
          </cell>
          <cell r="G850">
            <v>1703</v>
          </cell>
        </row>
        <row r="851">
          <cell r="A851" t="str">
            <v>05.9005</v>
          </cell>
          <cell r="B851" t="str">
            <v>05.9005</v>
          </cell>
          <cell r="D851" t="str">
            <v>Sôn saét theùp caùc loaïi vaø sôn baùo hieäu 3 nöôùc</v>
          </cell>
          <cell r="E851" t="str">
            <v>m3</v>
          </cell>
          <cell r="F851">
            <v>7140</v>
          </cell>
          <cell r="G851">
            <v>2415</v>
          </cell>
        </row>
        <row r="852">
          <cell r="A852" t="str">
            <v>06.1101</v>
          </cell>
          <cell r="B852" t="str">
            <v>06.1101</v>
          </cell>
          <cell r="C852" t="str">
            <v>LAÉP ÑAËT SÖÙ ÑÖÙNG</v>
          </cell>
          <cell r="D852" t="str">
            <v>Laép ñaët söù ñöùng ôû coät troøn döôùi ñaát ; söù 6-10kV</v>
          </cell>
          <cell r="E852" t="str">
            <v>10 söù</v>
          </cell>
          <cell r="F852">
            <v>1550</v>
          </cell>
          <cell r="G852">
            <v>17032</v>
          </cell>
        </row>
        <row r="853">
          <cell r="A853" t="str">
            <v>06.1102</v>
          </cell>
          <cell r="B853" t="str">
            <v>06.1102</v>
          </cell>
          <cell r="D853" t="str">
            <v>Laép ñaët söù ñöùng ôû coät troøn döôùi ñaát ; söù 15-20kV</v>
          </cell>
          <cell r="E853" t="str">
            <v>10 söù</v>
          </cell>
          <cell r="F853">
            <v>1200</v>
          </cell>
          <cell r="G853">
            <v>23380</v>
          </cell>
        </row>
        <row r="854">
          <cell r="A854" t="str">
            <v>06.1103</v>
          </cell>
          <cell r="B854" t="str">
            <v>06.1103</v>
          </cell>
          <cell r="D854" t="str">
            <v>Laép ñaët söù ñöùng ôû coät troøn döôùi ñaát ; söù 35kV</v>
          </cell>
          <cell r="E854" t="str">
            <v>10 söù</v>
          </cell>
          <cell r="F854">
            <v>1550</v>
          </cell>
          <cell r="G854">
            <v>29728</v>
          </cell>
        </row>
        <row r="855">
          <cell r="A855" t="str">
            <v>06.1104</v>
          </cell>
          <cell r="B855" t="str">
            <v>06.1104</v>
          </cell>
          <cell r="D855" t="str">
            <v>Laép ñaët söù ñöùng ôû coät troøn treân coät ; söù 6-10kV</v>
          </cell>
          <cell r="E855" t="str">
            <v>10 söù</v>
          </cell>
          <cell r="F855">
            <v>1550</v>
          </cell>
          <cell r="G855">
            <v>25547</v>
          </cell>
        </row>
        <row r="856">
          <cell r="A856" t="str">
            <v>06.1105</v>
          </cell>
          <cell r="B856" t="str">
            <v>06.1105</v>
          </cell>
          <cell r="D856" t="str">
            <v>Laép ñaët söù ñöùng ôû coät troøn treân coät ; söù 15-20kV</v>
          </cell>
          <cell r="E856" t="str">
            <v>10 söù</v>
          </cell>
          <cell r="F856">
            <v>1550</v>
          </cell>
          <cell r="G856">
            <v>34992</v>
          </cell>
        </row>
        <row r="857">
          <cell r="A857" t="str">
            <v>06.1106</v>
          </cell>
          <cell r="B857" t="str">
            <v>06.1106</v>
          </cell>
          <cell r="D857" t="str">
            <v>Laép ñaët söù ñöùng ôû coät troøn treân coät ; söù 35kV</v>
          </cell>
          <cell r="E857" t="str">
            <v>10 söù</v>
          </cell>
          <cell r="F857">
            <v>1550</v>
          </cell>
          <cell r="G857">
            <v>44592</v>
          </cell>
        </row>
        <row r="858">
          <cell r="A858" t="str">
            <v>06.1111</v>
          </cell>
          <cell r="B858" t="str">
            <v>06.1111</v>
          </cell>
          <cell r="D858" t="str">
            <v>Laép ñaët söù ñöùng ôû coät vuoâng döôùi ñaát ; söù 6-10kV</v>
          </cell>
          <cell r="E858" t="str">
            <v>10 söù</v>
          </cell>
          <cell r="F858">
            <v>1550</v>
          </cell>
          <cell r="G858">
            <v>13625</v>
          </cell>
        </row>
        <row r="859">
          <cell r="A859" t="str">
            <v>06.1112</v>
          </cell>
          <cell r="B859" t="str">
            <v>06.1112</v>
          </cell>
          <cell r="D859" t="str">
            <v>Laép ñaët söù ñöùng ôû coät vuoâng döôùi ñaát ; söù 15-20kV</v>
          </cell>
          <cell r="E859" t="str">
            <v>10 söù</v>
          </cell>
          <cell r="F859">
            <v>1550</v>
          </cell>
          <cell r="G859">
            <v>18580</v>
          </cell>
        </row>
        <row r="860">
          <cell r="A860" t="str">
            <v>06.1113</v>
          </cell>
          <cell r="B860" t="str">
            <v>06.1113</v>
          </cell>
          <cell r="D860" t="str">
            <v>Laép ñaët söù ñöùng ôû coät vuoâng döôùi ñaát ; söù 35kV</v>
          </cell>
          <cell r="E860" t="str">
            <v>10 söù</v>
          </cell>
          <cell r="F860">
            <v>1550</v>
          </cell>
          <cell r="G860">
            <v>23689</v>
          </cell>
        </row>
        <row r="861">
          <cell r="A861" t="str">
            <v>06.1114</v>
          </cell>
          <cell r="B861" t="str">
            <v>06.1114</v>
          </cell>
          <cell r="D861" t="str">
            <v>Laép ñaët söù ñöùng ôû coät vuoâng treân coät ; söù 6-10kV</v>
          </cell>
          <cell r="E861" t="str">
            <v>10 söù</v>
          </cell>
          <cell r="F861">
            <v>1550</v>
          </cell>
          <cell r="G861">
            <v>17651</v>
          </cell>
        </row>
        <row r="862">
          <cell r="A862" t="str">
            <v>06.1115</v>
          </cell>
          <cell r="B862" t="str">
            <v>06.1115</v>
          </cell>
          <cell r="D862" t="str">
            <v>Laép ñaët söù ñöùng ôû coät vuoâng treân coät ; söù 15-20kV</v>
          </cell>
          <cell r="E862" t="str">
            <v>10 söù</v>
          </cell>
          <cell r="F862">
            <v>1550</v>
          </cell>
          <cell r="G862">
            <v>24154</v>
          </cell>
        </row>
        <row r="863">
          <cell r="A863" t="str">
            <v>06.1116</v>
          </cell>
          <cell r="B863" t="str">
            <v>06.1116</v>
          </cell>
          <cell r="D863" t="str">
            <v>Laép ñaët söù ñöùng ôû coät vuoâng treân coät ; söù 35kV</v>
          </cell>
          <cell r="E863" t="str">
            <v>10 söù</v>
          </cell>
          <cell r="F863">
            <v>1550</v>
          </cell>
          <cell r="G863">
            <v>30812</v>
          </cell>
        </row>
        <row r="864">
          <cell r="A864" t="str">
            <v>06.1211</v>
          </cell>
          <cell r="B864" t="str">
            <v>06.1211</v>
          </cell>
          <cell r="C864" t="str">
            <v>LAÉP ÑAËT SÖÙ HAÏ THEÁ</v>
          </cell>
          <cell r="D864" t="str">
            <v>Laép ñaët söù haï theá baèng thuû coâng; caùc loaïi söù khaùc</v>
          </cell>
          <cell r="E864" t="str">
            <v>10 söù</v>
          </cell>
          <cell r="F864">
            <v>26219</v>
          </cell>
          <cell r="G864">
            <v>8829</v>
          </cell>
        </row>
        <row r="865">
          <cell r="A865" t="str">
            <v>06.1212</v>
          </cell>
          <cell r="B865" t="str">
            <v>06.1212</v>
          </cell>
          <cell r="D865" t="str">
            <v>Laép ñaët söù haï theá baèng thuû coâng; söù tai meøo</v>
          </cell>
          <cell r="E865" t="str">
            <v>10 söù</v>
          </cell>
          <cell r="F865">
            <v>525000</v>
          </cell>
          <cell r="G865">
            <v>10301</v>
          </cell>
        </row>
        <row r="866">
          <cell r="A866" t="str">
            <v>06.1213</v>
          </cell>
          <cell r="B866" t="str">
            <v>06.1213</v>
          </cell>
          <cell r="D866" t="str">
            <v xml:space="preserve">Laép ñaët söù haï theá baèng thuû coâng;  loaïi 2  söù </v>
          </cell>
          <cell r="E866" t="str">
            <v>10 söù</v>
          </cell>
          <cell r="F866">
            <v>47355</v>
          </cell>
          <cell r="G866">
            <v>28843</v>
          </cell>
        </row>
        <row r="867">
          <cell r="A867" t="str">
            <v>06.1214</v>
          </cell>
          <cell r="B867" t="str">
            <v>06.1214</v>
          </cell>
          <cell r="D867" t="str">
            <v xml:space="preserve">Laép ñaët söù haï theá baèng thuû coâng; loaïi  3 söù </v>
          </cell>
          <cell r="E867" t="str">
            <v>10 söù</v>
          </cell>
          <cell r="F867">
            <v>144900</v>
          </cell>
          <cell r="G867">
            <v>40174</v>
          </cell>
        </row>
        <row r="868">
          <cell r="A868" t="str">
            <v>06.1215</v>
          </cell>
          <cell r="B868" t="str">
            <v>06.1215</v>
          </cell>
          <cell r="D868" t="str">
            <v xml:space="preserve">Laép ñaët söù haï theá baèng thuû coâng; loaïi  4 söù </v>
          </cell>
          <cell r="E868" t="str">
            <v>10 söù</v>
          </cell>
          <cell r="F868">
            <v>210000</v>
          </cell>
          <cell r="G868">
            <v>56655</v>
          </cell>
        </row>
        <row r="869">
          <cell r="A869" t="str">
            <v>06.1221</v>
          </cell>
          <cell r="B869" t="str">
            <v>06.1221</v>
          </cell>
          <cell r="D869" t="str">
            <v>Laép ñaët söù haï theá baèng thuû coâng + c/g ; caùc loaïi söù khaùc</v>
          </cell>
          <cell r="E869" t="str">
            <v>10 söù</v>
          </cell>
          <cell r="F869">
            <v>26219</v>
          </cell>
          <cell r="G869">
            <v>3532</v>
          </cell>
          <cell r="H869">
            <v>43056</v>
          </cell>
        </row>
        <row r="870">
          <cell r="A870" t="str">
            <v>06.1222</v>
          </cell>
          <cell r="B870" t="str">
            <v>06.1222</v>
          </cell>
          <cell r="D870" t="str">
            <v>Laép ñaët söù haï theá baèng thuû coâng + c/g ; söù tai meøo</v>
          </cell>
          <cell r="E870" t="str">
            <v>10 söù</v>
          </cell>
          <cell r="F870">
            <v>525000</v>
          </cell>
          <cell r="G870">
            <v>4120</v>
          </cell>
          <cell r="H870">
            <v>43056</v>
          </cell>
        </row>
        <row r="871">
          <cell r="A871" t="str">
            <v>06.1223</v>
          </cell>
          <cell r="B871" t="str">
            <v>06.1223</v>
          </cell>
          <cell r="D871" t="str">
            <v xml:space="preserve">Laép ñaët söù haï theá baèng thuû coâng + c/g ;  loaïi 2  söù </v>
          </cell>
          <cell r="E871" t="str">
            <v>10 söù</v>
          </cell>
          <cell r="F871">
            <v>47355</v>
          </cell>
          <cell r="G871">
            <v>11478</v>
          </cell>
          <cell r="H871">
            <v>57408</v>
          </cell>
        </row>
        <row r="872">
          <cell r="A872" t="str">
            <v>06.1224</v>
          </cell>
          <cell r="B872" t="str">
            <v>06.1224</v>
          </cell>
          <cell r="D872" t="str">
            <v xml:space="preserve">Laép ñaët söù haï theá baèng thuû coâng + c/g ; loaïi  3 söù </v>
          </cell>
          <cell r="E872" t="str">
            <v>10 söù</v>
          </cell>
          <cell r="F872">
            <v>144900</v>
          </cell>
          <cell r="G872">
            <v>16040</v>
          </cell>
          <cell r="H872">
            <v>57408</v>
          </cell>
        </row>
        <row r="873">
          <cell r="A873" t="str">
            <v>06.1225</v>
          </cell>
          <cell r="B873" t="str">
            <v>06.1225</v>
          </cell>
          <cell r="D873" t="str">
            <v xml:space="preserve">Laép ñaët söù haï theá baèng thuû coâng + c/g ; loaïi  4 söù </v>
          </cell>
          <cell r="E873" t="str">
            <v>10 söù</v>
          </cell>
          <cell r="F873">
            <v>210000</v>
          </cell>
          <cell r="G873">
            <v>22662</v>
          </cell>
          <cell r="H873">
            <v>57408</v>
          </cell>
        </row>
        <row r="874">
          <cell r="A874" t="str">
            <v>06.1301</v>
          </cell>
          <cell r="B874" t="str">
            <v>06.1301</v>
          </cell>
          <cell r="C874" t="str">
            <v>LAÉP ÑAËT SÖÙ CHOÁNG SEÙT</v>
          </cell>
          <cell r="D874" t="str">
            <v>Chieàu cao laép söù &lt;= 20m</v>
          </cell>
          <cell r="E874" t="str">
            <v>10 söù</v>
          </cell>
          <cell r="F874">
            <v>365</v>
          </cell>
          <cell r="G874">
            <v>3738</v>
          </cell>
        </row>
        <row r="875">
          <cell r="A875" t="str">
            <v>06.1302</v>
          </cell>
          <cell r="B875" t="str">
            <v>06.1302</v>
          </cell>
          <cell r="D875" t="str">
            <v>Chieàu cao laép söù &lt;= 30m</v>
          </cell>
          <cell r="E875" t="str">
            <v>10 söù</v>
          </cell>
          <cell r="F875">
            <v>365</v>
          </cell>
          <cell r="G875">
            <v>3900</v>
          </cell>
        </row>
        <row r="876">
          <cell r="A876" t="str">
            <v>06.1303</v>
          </cell>
          <cell r="B876" t="str">
            <v>06.1303</v>
          </cell>
          <cell r="D876" t="str">
            <v>Chieàu cao laép söù &lt;= 40m</v>
          </cell>
          <cell r="E876" t="str">
            <v>10 söù</v>
          </cell>
          <cell r="F876">
            <v>365</v>
          </cell>
          <cell r="G876">
            <v>4388</v>
          </cell>
        </row>
        <row r="877">
          <cell r="A877" t="str">
            <v>06.1304</v>
          </cell>
          <cell r="B877" t="str">
            <v>06.1304</v>
          </cell>
          <cell r="D877" t="str">
            <v>Chieàu cao laép söù &lt;= 50m</v>
          </cell>
          <cell r="E877" t="str">
            <v>10 söù</v>
          </cell>
          <cell r="F877">
            <v>365</v>
          </cell>
          <cell r="G877">
            <v>5038</v>
          </cell>
        </row>
        <row r="878">
          <cell r="A878" t="str">
            <v>06.1305</v>
          </cell>
          <cell r="B878" t="str">
            <v>06.1305</v>
          </cell>
          <cell r="D878" t="str">
            <v>Chieàu cao laép söù &gt; 50m</v>
          </cell>
          <cell r="E878" t="str">
            <v>10 söù</v>
          </cell>
          <cell r="F878">
            <v>365</v>
          </cell>
          <cell r="G878">
            <v>5525</v>
          </cell>
        </row>
        <row r="879">
          <cell r="A879" t="str">
            <v>06.1411</v>
          </cell>
          <cell r="B879" t="str">
            <v>06.1411</v>
          </cell>
          <cell r="C879" t="str">
            <v>LAÉP ÑAËT SÖÙ CHUOÃI ÑÔÕ DAÂY DAÃN</v>
          </cell>
          <cell r="D879" t="str">
            <v>Loaïi söù &lt;= 2 baùt laép ôû coät coù chieàu cao &lt;= 20m</v>
          </cell>
          <cell r="E879" t="str">
            <v>chuoãi</v>
          </cell>
          <cell r="F879">
            <v>405</v>
          </cell>
          <cell r="G879">
            <v>2925</v>
          </cell>
        </row>
        <row r="880">
          <cell r="A880" t="str">
            <v>06.1412</v>
          </cell>
          <cell r="B880" t="str">
            <v>06.1412</v>
          </cell>
          <cell r="D880" t="str">
            <v>Loaïi söù &lt;= 2 baùt laép ôû coät coù chieàu cao &lt;= 30m</v>
          </cell>
          <cell r="E880" t="str">
            <v>chuoãi</v>
          </cell>
          <cell r="F880">
            <v>405</v>
          </cell>
          <cell r="G880">
            <v>3738</v>
          </cell>
        </row>
        <row r="881">
          <cell r="A881" t="str">
            <v>06.1413</v>
          </cell>
          <cell r="B881" t="str">
            <v>06.1413</v>
          </cell>
          <cell r="D881" t="str">
            <v>Loaïi söù &lt;= 2 baùt laép ôû coät coù chieàu cao &lt;= 40m</v>
          </cell>
          <cell r="E881" t="str">
            <v>chuoãi</v>
          </cell>
          <cell r="F881">
            <v>405</v>
          </cell>
          <cell r="G881">
            <v>4550</v>
          </cell>
        </row>
        <row r="882">
          <cell r="A882" t="str">
            <v>06.1414</v>
          </cell>
          <cell r="B882" t="str">
            <v>06.1414</v>
          </cell>
          <cell r="D882" t="str">
            <v>Loaïi söù &lt;= 2 baùt laép ôû coät coù chieàu cao &lt;= 50m</v>
          </cell>
          <cell r="E882" t="str">
            <v>chuoãi</v>
          </cell>
          <cell r="F882">
            <v>405</v>
          </cell>
          <cell r="G882">
            <v>5363</v>
          </cell>
        </row>
        <row r="883">
          <cell r="A883" t="str">
            <v>06.1415</v>
          </cell>
          <cell r="B883" t="str">
            <v>06.1415</v>
          </cell>
          <cell r="D883" t="str">
            <v>Loaïi söù &lt;= 2 baùt laép ôû coät coù chieàu cao &gt; 50m</v>
          </cell>
          <cell r="E883" t="str">
            <v>chuoãi</v>
          </cell>
          <cell r="F883">
            <v>405</v>
          </cell>
          <cell r="G883">
            <v>6175</v>
          </cell>
        </row>
        <row r="884">
          <cell r="A884" t="str">
            <v>06.1421</v>
          </cell>
          <cell r="B884" t="str">
            <v>06.1421</v>
          </cell>
          <cell r="D884" t="str">
            <v>Loaïi söù &lt;= 5 baùt laép ôû coät coù chieàu cao &lt;= 20m</v>
          </cell>
          <cell r="E884" t="str">
            <v>chuoãi</v>
          </cell>
          <cell r="F884">
            <v>610</v>
          </cell>
          <cell r="G884">
            <v>6500</v>
          </cell>
        </row>
        <row r="885">
          <cell r="A885" t="str">
            <v>06.1422</v>
          </cell>
          <cell r="B885" t="str">
            <v>06.1422</v>
          </cell>
          <cell r="D885" t="str">
            <v>Loaïi söù &lt;= 5 baùt laép ôû coät coù chieàu cao &lt;= 30m</v>
          </cell>
          <cell r="E885" t="str">
            <v>chuoãi</v>
          </cell>
          <cell r="F885">
            <v>610</v>
          </cell>
          <cell r="G885">
            <v>6825</v>
          </cell>
        </row>
        <row r="886">
          <cell r="A886" t="str">
            <v>06.1423</v>
          </cell>
          <cell r="B886" t="str">
            <v>06.1423</v>
          </cell>
          <cell r="D886" t="str">
            <v>Loaïi söù &lt;= 5 baùt laép ôû coät coù chieàu cao &lt;= 40m</v>
          </cell>
          <cell r="E886" t="str">
            <v>chuoãi</v>
          </cell>
          <cell r="F886">
            <v>610</v>
          </cell>
          <cell r="G886">
            <v>7475</v>
          </cell>
        </row>
        <row r="887">
          <cell r="A887" t="str">
            <v>06.1424</v>
          </cell>
          <cell r="B887" t="str">
            <v>06.1424</v>
          </cell>
          <cell r="D887" t="str">
            <v>Loaïi söù &lt;= 5 baùt laép ôû coät coù chieàu cao &lt;= 50m</v>
          </cell>
          <cell r="E887" t="str">
            <v>chuoãi</v>
          </cell>
          <cell r="F887">
            <v>610</v>
          </cell>
          <cell r="G887">
            <v>8613</v>
          </cell>
        </row>
        <row r="888">
          <cell r="A888" t="str">
            <v>06.1425</v>
          </cell>
          <cell r="B888" t="str">
            <v>06.1425</v>
          </cell>
          <cell r="D888" t="str">
            <v>Loaïi söù &lt;= 5 baùt laép ôû coät coù chieàu cao &gt; 50m</v>
          </cell>
          <cell r="E888" t="str">
            <v>chuoãi</v>
          </cell>
          <cell r="F888">
            <v>610</v>
          </cell>
          <cell r="G888">
            <v>9426</v>
          </cell>
        </row>
        <row r="889">
          <cell r="A889" t="str">
            <v>06.1431</v>
          </cell>
          <cell r="B889" t="str">
            <v>06.1431</v>
          </cell>
          <cell r="D889" t="str">
            <v>Loaïi söù &lt;= 8 baùt laép ôû coät coù chieàu cao &lt;= 20m</v>
          </cell>
          <cell r="E889" t="str">
            <v>chuoãi</v>
          </cell>
          <cell r="F889">
            <v>975</v>
          </cell>
          <cell r="G889">
            <v>10401</v>
          </cell>
        </row>
        <row r="890">
          <cell r="A890" t="str">
            <v>06.1432</v>
          </cell>
          <cell r="B890" t="str">
            <v>06.1432</v>
          </cell>
          <cell r="D890" t="str">
            <v>Loaïi söù &lt;= 8 baùt laép ôû coät coù chieàu cao &lt;= 30m</v>
          </cell>
          <cell r="E890" t="str">
            <v>chuoãi</v>
          </cell>
          <cell r="F890">
            <v>975</v>
          </cell>
          <cell r="G890">
            <v>10888</v>
          </cell>
        </row>
        <row r="891">
          <cell r="A891" t="str">
            <v>06.1433</v>
          </cell>
          <cell r="B891" t="str">
            <v>06.1433</v>
          </cell>
          <cell r="D891" t="str">
            <v>Loaïi söù &lt;= 8 baùt laép ôû coät coù chieàu cao &lt;= 40m</v>
          </cell>
          <cell r="E891" t="str">
            <v>chuoãi</v>
          </cell>
          <cell r="F891">
            <v>975</v>
          </cell>
          <cell r="G891">
            <v>11863</v>
          </cell>
        </row>
        <row r="892">
          <cell r="A892" t="str">
            <v>06.1434</v>
          </cell>
          <cell r="B892" t="str">
            <v>06.1434</v>
          </cell>
          <cell r="D892" t="str">
            <v>Loaïi söù &lt;= 8 baùt laép ôû coät coù chieàu cao &lt;= 50m</v>
          </cell>
          <cell r="E892" t="str">
            <v>chuoãi</v>
          </cell>
          <cell r="F892">
            <v>975</v>
          </cell>
          <cell r="G892">
            <v>13813</v>
          </cell>
        </row>
        <row r="893">
          <cell r="A893" t="str">
            <v>06.1435</v>
          </cell>
          <cell r="B893" t="str">
            <v>06.1435</v>
          </cell>
          <cell r="D893" t="str">
            <v>Loaïi söù &lt;= 8 baùt laép ôû coät coù chieàu cao &gt; 50m</v>
          </cell>
          <cell r="E893" t="str">
            <v>chuoãi</v>
          </cell>
          <cell r="F893">
            <v>975</v>
          </cell>
          <cell r="G893">
            <v>15113</v>
          </cell>
        </row>
        <row r="894">
          <cell r="A894" t="str">
            <v>06.1441</v>
          </cell>
          <cell r="B894" t="str">
            <v>06.1441</v>
          </cell>
          <cell r="D894" t="str">
            <v>Loaïi söù &lt;= 11 baùt laép ôû coät coù chieàu cao &lt;= 20m</v>
          </cell>
          <cell r="E894" t="str">
            <v>chuoãi</v>
          </cell>
          <cell r="F894">
            <v>1335</v>
          </cell>
          <cell r="G894">
            <v>14626</v>
          </cell>
        </row>
        <row r="895">
          <cell r="A895" t="str">
            <v>06.1442</v>
          </cell>
          <cell r="B895" t="str">
            <v>06.1442</v>
          </cell>
          <cell r="D895" t="str">
            <v>Loaïi söù &lt;= 11 baùt laép ôû coät coù chieàu cao &lt;= 30m</v>
          </cell>
          <cell r="E895" t="str">
            <v>chuoãi</v>
          </cell>
          <cell r="F895">
            <v>1335</v>
          </cell>
          <cell r="G895">
            <v>15438</v>
          </cell>
        </row>
        <row r="896">
          <cell r="A896" t="str">
            <v>06.1443</v>
          </cell>
          <cell r="B896" t="str">
            <v>06.1443</v>
          </cell>
          <cell r="D896" t="str">
            <v>Loaïi söù &lt;= 11 baùt laép ôû coät coù chieàu cao &lt;= 40m</v>
          </cell>
          <cell r="E896" t="str">
            <v>chuoãi</v>
          </cell>
          <cell r="F896">
            <v>1335</v>
          </cell>
          <cell r="G896">
            <v>16901</v>
          </cell>
        </row>
        <row r="897">
          <cell r="A897" t="str">
            <v>06.1444</v>
          </cell>
          <cell r="B897" t="str">
            <v>06.1444</v>
          </cell>
          <cell r="D897" t="str">
            <v>Loaïi söù &lt;= 11 baùt laép ôû coät coù chieàu cao &lt;= 50m</v>
          </cell>
          <cell r="E897" t="str">
            <v>chuoãi</v>
          </cell>
          <cell r="F897">
            <v>1335</v>
          </cell>
          <cell r="G897">
            <v>19501</v>
          </cell>
        </row>
        <row r="898">
          <cell r="A898" t="str">
            <v>06.1445</v>
          </cell>
          <cell r="B898" t="str">
            <v>06.1445</v>
          </cell>
          <cell r="D898" t="str">
            <v>Loaïi söù &lt;= 11 baùt laép ôû coät coù chieàu cao &gt; 50m</v>
          </cell>
          <cell r="E898" t="str">
            <v>chuoãi</v>
          </cell>
          <cell r="F898">
            <v>1335</v>
          </cell>
          <cell r="G898">
            <v>21451</v>
          </cell>
        </row>
        <row r="899">
          <cell r="A899" t="str">
            <v>06.1451</v>
          </cell>
          <cell r="B899" t="str">
            <v>06.1451</v>
          </cell>
          <cell r="D899" t="str">
            <v>Loaïi söù &lt;= 14 baùt laép ôû coät coù chieàu cao &lt;= 20m</v>
          </cell>
          <cell r="E899" t="str">
            <v>chuoãi</v>
          </cell>
          <cell r="F899">
            <v>1615</v>
          </cell>
          <cell r="G899">
            <v>18526</v>
          </cell>
        </row>
        <row r="900">
          <cell r="A900" t="str">
            <v>06.1452</v>
          </cell>
          <cell r="B900" t="str">
            <v>06.1452</v>
          </cell>
          <cell r="D900" t="str">
            <v>Loaïi söù &lt;= 14 baùt laép ôû coät coù chieàu cao &lt;= 30m</v>
          </cell>
          <cell r="E900" t="str">
            <v>chuoãi</v>
          </cell>
          <cell r="F900">
            <v>1615</v>
          </cell>
          <cell r="G900">
            <v>19501</v>
          </cell>
        </row>
        <row r="901">
          <cell r="A901" t="str">
            <v>06.1453</v>
          </cell>
          <cell r="B901" t="str">
            <v>06.1453</v>
          </cell>
          <cell r="D901" t="str">
            <v>Loaïi söù &lt;= 14 baùt laép ôû coät coù chieàu cao &lt;= 40m</v>
          </cell>
          <cell r="E901" t="str">
            <v>chuoãi</v>
          </cell>
          <cell r="F901">
            <v>1615</v>
          </cell>
          <cell r="G901">
            <v>21289</v>
          </cell>
        </row>
        <row r="902">
          <cell r="A902" t="str">
            <v>06.1454</v>
          </cell>
          <cell r="B902" t="str">
            <v>06.1454</v>
          </cell>
          <cell r="D902" t="str">
            <v>Loaïi söù &lt;= 14 baùt laép ôû coät coù chieàu cao &lt;= 50m</v>
          </cell>
          <cell r="E902" t="str">
            <v>chuoãi</v>
          </cell>
          <cell r="F902">
            <v>1615</v>
          </cell>
          <cell r="G902">
            <v>24701</v>
          </cell>
        </row>
        <row r="903">
          <cell r="A903" t="str">
            <v>06.1455</v>
          </cell>
          <cell r="B903" t="str">
            <v>06.1455</v>
          </cell>
          <cell r="D903" t="str">
            <v>Loaïi söù &lt;= 14 baùt laép ôû coät coù chieàu cao &gt; 50m</v>
          </cell>
          <cell r="E903" t="str">
            <v>chuoãi</v>
          </cell>
          <cell r="F903">
            <v>1615</v>
          </cell>
          <cell r="G903">
            <v>27139</v>
          </cell>
        </row>
        <row r="904">
          <cell r="A904" t="str">
            <v>06.1461</v>
          </cell>
          <cell r="B904" t="str">
            <v>06.1461</v>
          </cell>
          <cell r="D904" t="str">
            <v>Loaïi söù &lt;= 18 baùt laép ôû coät coù chieàu cao &lt;= 20m</v>
          </cell>
          <cell r="E904" t="str">
            <v>chuoãi</v>
          </cell>
          <cell r="F904">
            <v>1940</v>
          </cell>
          <cell r="G904">
            <v>22264</v>
          </cell>
        </row>
        <row r="905">
          <cell r="A905" t="str">
            <v>06.1462</v>
          </cell>
          <cell r="B905" t="str">
            <v>06.1462</v>
          </cell>
          <cell r="D905" t="str">
            <v>Loaïi söù &lt;= 18 baùt laép ôû coät coù chieàu cao &lt;= 30m</v>
          </cell>
          <cell r="E905" t="str">
            <v>chuoãi</v>
          </cell>
          <cell r="F905">
            <v>1940</v>
          </cell>
          <cell r="G905">
            <v>23401</v>
          </cell>
        </row>
        <row r="906">
          <cell r="A906" t="str">
            <v>06.1463</v>
          </cell>
          <cell r="B906" t="str">
            <v>06.1463</v>
          </cell>
          <cell r="D906" t="str">
            <v>Loaïi söù &lt;= 18 baùt laép ôû coät coù chieàu cao &lt;= 40m</v>
          </cell>
          <cell r="E906" t="str">
            <v>chuoãi</v>
          </cell>
          <cell r="F906">
            <v>1940</v>
          </cell>
          <cell r="G906">
            <v>25514</v>
          </cell>
        </row>
        <row r="907">
          <cell r="A907" t="str">
            <v>06.1464</v>
          </cell>
          <cell r="B907" t="str">
            <v>06.1464</v>
          </cell>
          <cell r="D907" t="str">
            <v>Loaïi söù &lt;= 18 baùt laép ôû coät coù chieàu cao &lt;= 50m</v>
          </cell>
          <cell r="E907" t="str">
            <v>chuoãi</v>
          </cell>
          <cell r="F907">
            <v>1940</v>
          </cell>
          <cell r="G907">
            <v>29252</v>
          </cell>
        </row>
        <row r="908">
          <cell r="A908" t="str">
            <v>06.1465</v>
          </cell>
          <cell r="B908" t="str">
            <v>06.1465</v>
          </cell>
          <cell r="D908" t="str">
            <v>Loaïi söù &lt;= 18 baùt laép ôû coät coù chieàu cao &gt; 50m</v>
          </cell>
          <cell r="E908" t="str">
            <v>chuoãi</v>
          </cell>
          <cell r="F908">
            <v>1940</v>
          </cell>
          <cell r="G908">
            <v>32502</v>
          </cell>
        </row>
        <row r="909">
          <cell r="A909" t="str">
            <v>06.1471</v>
          </cell>
          <cell r="B909" t="str">
            <v>06.1471</v>
          </cell>
          <cell r="D909" t="str">
            <v>Loaïi söù &gt; 18 baùt laép ôû coät coù chieàu cao &gt; 20m</v>
          </cell>
          <cell r="E909" t="str">
            <v>chuoãi</v>
          </cell>
          <cell r="F909">
            <v>2340</v>
          </cell>
          <cell r="G909">
            <v>26652</v>
          </cell>
        </row>
        <row r="910">
          <cell r="A910" t="str">
            <v>06.1472</v>
          </cell>
          <cell r="B910" t="str">
            <v>06.1472</v>
          </cell>
          <cell r="D910" t="str">
            <v>Loaïi söù &gt; 18 baùt laép ôû coät coù chieàu cao &gt; 30m</v>
          </cell>
          <cell r="E910" t="str">
            <v>chuoãi</v>
          </cell>
          <cell r="F910">
            <v>2340</v>
          </cell>
          <cell r="G910">
            <v>28114</v>
          </cell>
        </row>
        <row r="911">
          <cell r="A911" t="str">
            <v>06.1473</v>
          </cell>
          <cell r="B911" t="str">
            <v>06.1473</v>
          </cell>
          <cell r="D911" t="str">
            <v>Loaïi söù &gt; 18 baùt laép ôû coät coù chieàu cao &gt; 40m</v>
          </cell>
          <cell r="E911" t="str">
            <v>chuoãi</v>
          </cell>
          <cell r="F911">
            <v>2340</v>
          </cell>
          <cell r="G911">
            <v>30552</v>
          </cell>
        </row>
        <row r="912">
          <cell r="A912" t="str">
            <v>06.1474</v>
          </cell>
          <cell r="B912" t="str">
            <v>06.1474</v>
          </cell>
          <cell r="D912" t="str">
            <v>Loaïi söù &gt; 18 baùt laép ôû coät coù chieàu cao &gt; 50m</v>
          </cell>
          <cell r="E912" t="str">
            <v>chuoãi</v>
          </cell>
          <cell r="F912">
            <v>2340</v>
          </cell>
          <cell r="G912">
            <v>35102</v>
          </cell>
        </row>
        <row r="913">
          <cell r="A913" t="str">
            <v>06.1475</v>
          </cell>
          <cell r="B913" t="str">
            <v>06.1475</v>
          </cell>
          <cell r="D913" t="str">
            <v>Loaïi söù &gt; 18 baùt laép ôû coät coù chieàu cao &gt; 50m</v>
          </cell>
          <cell r="E913" t="str">
            <v>chuoãi</v>
          </cell>
          <cell r="F913">
            <v>2340</v>
          </cell>
          <cell r="G913">
            <v>39002</v>
          </cell>
        </row>
        <row r="914">
          <cell r="A914" t="str">
            <v>06.1511</v>
          </cell>
          <cell r="B914" t="str">
            <v>06.1511</v>
          </cell>
          <cell r="C914" t="str">
            <v>LAÉP ÑAËT SÖÙ CHUOÃI NEÙO DAÂY DAÃN</v>
          </cell>
          <cell r="D914" t="str">
            <v>Baùt söù trong 1 chuoãi &lt;= 2 baùt ; coät coù chieàu cao &lt;= 20m</v>
          </cell>
          <cell r="E914" t="str">
            <v>chuoãi</v>
          </cell>
          <cell r="F914">
            <v>405</v>
          </cell>
          <cell r="G914">
            <v>3088</v>
          </cell>
        </row>
        <row r="915">
          <cell r="A915" t="str">
            <v>06.1512</v>
          </cell>
          <cell r="B915" t="str">
            <v>06.1512</v>
          </cell>
          <cell r="D915" t="str">
            <v>Baùt söù trong 1 chuoãi &lt;= 2 baùt ; coät coù chieàu cao &lt;= 30m</v>
          </cell>
          <cell r="E915" t="str">
            <v>chuoãi</v>
          </cell>
          <cell r="F915">
            <v>405</v>
          </cell>
          <cell r="G915">
            <v>3900</v>
          </cell>
        </row>
        <row r="916">
          <cell r="A916" t="str">
            <v>06.1513</v>
          </cell>
          <cell r="B916" t="str">
            <v>06.1513</v>
          </cell>
          <cell r="D916" t="str">
            <v>Baùt söù trong 1 chuoãi &lt;= 2 baùt ; coät coù chieàu cao &lt;= 40m</v>
          </cell>
          <cell r="E916" t="str">
            <v>chuoãi</v>
          </cell>
          <cell r="F916">
            <v>405</v>
          </cell>
          <cell r="G916">
            <v>4875</v>
          </cell>
        </row>
        <row r="917">
          <cell r="A917" t="str">
            <v>06.1514</v>
          </cell>
          <cell r="B917" t="str">
            <v>06.1514</v>
          </cell>
          <cell r="D917" t="str">
            <v>Baùt söù trong 1 chuoãi &lt;= 2 baùt ; coät coù chieàu cao &lt;= 50m</v>
          </cell>
          <cell r="E917" t="str">
            <v>chuoãi</v>
          </cell>
          <cell r="F917">
            <v>405</v>
          </cell>
          <cell r="G917">
            <v>5688</v>
          </cell>
        </row>
        <row r="918">
          <cell r="A918" t="str">
            <v>06.1515</v>
          </cell>
          <cell r="B918" t="str">
            <v>06.1515</v>
          </cell>
          <cell r="D918" t="str">
            <v>Baùt söù trong 1 chuoãi &lt;= 2 baùt ; coät coù chieàu cao &gt; 20m</v>
          </cell>
          <cell r="E918" t="str">
            <v>chuoãi</v>
          </cell>
          <cell r="F918">
            <v>405</v>
          </cell>
          <cell r="G918">
            <v>6663</v>
          </cell>
        </row>
        <row r="919">
          <cell r="A919" t="str">
            <v>06.1521</v>
          </cell>
          <cell r="B919" t="str">
            <v>06.1521</v>
          </cell>
          <cell r="D919" t="str">
            <v>Baùt söù trong 1 chuoãi &lt;= 5 baùt ; coät coù chieàu cao &lt;= 20m</v>
          </cell>
          <cell r="E919" t="str">
            <v>chuoãi</v>
          </cell>
          <cell r="F919">
            <v>610</v>
          </cell>
          <cell r="G919">
            <v>7313</v>
          </cell>
        </row>
        <row r="920">
          <cell r="A920" t="str">
            <v>06.1522</v>
          </cell>
          <cell r="B920" t="str">
            <v>06.1522</v>
          </cell>
          <cell r="D920" t="str">
            <v>Baùt söù trong 1 chuoãi &lt;= 5 baùt ; coät coù chieàu cao &lt;= 30m</v>
          </cell>
          <cell r="E920" t="str">
            <v>chuoãi</v>
          </cell>
          <cell r="F920">
            <v>610</v>
          </cell>
          <cell r="G920">
            <v>7638</v>
          </cell>
        </row>
        <row r="921">
          <cell r="A921" t="str">
            <v>06.1523</v>
          </cell>
          <cell r="B921" t="str">
            <v>06.1523</v>
          </cell>
          <cell r="D921" t="str">
            <v>Baùt söù trong 1 chuoãi &lt;= 5 baùt ; coät coù chieàu cao &lt;= 40m</v>
          </cell>
          <cell r="E921" t="str">
            <v>chuoãi</v>
          </cell>
          <cell r="F921">
            <v>610</v>
          </cell>
          <cell r="G921">
            <v>8613</v>
          </cell>
        </row>
        <row r="922">
          <cell r="A922" t="str">
            <v>06.1524</v>
          </cell>
          <cell r="B922" t="str">
            <v>06.1524</v>
          </cell>
          <cell r="D922" t="str">
            <v>Baùt söù trong 1 chuoãi &lt;= 5 baùt ; coät coù chieàu cao &lt;= 50m</v>
          </cell>
          <cell r="E922" t="str">
            <v>chuoãi</v>
          </cell>
          <cell r="F922">
            <v>610</v>
          </cell>
          <cell r="G922">
            <v>9751</v>
          </cell>
        </row>
        <row r="923">
          <cell r="A923" t="str">
            <v>06.1525</v>
          </cell>
          <cell r="B923" t="str">
            <v>06.1525</v>
          </cell>
          <cell r="D923" t="str">
            <v>Baùt söù trong 1 chuoãi &lt;= 5 baùt ; coät coù chieàu cao &gt; 50m</v>
          </cell>
          <cell r="E923" t="str">
            <v>chuoãi</v>
          </cell>
          <cell r="F923">
            <v>610</v>
          </cell>
          <cell r="G923">
            <v>10726</v>
          </cell>
        </row>
        <row r="924">
          <cell r="A924" t="str">
            <v>06.1531</v>
          </cell>
          <cell r="B924" t="str">
            <v>06.1531</v>
          </cell>
          <cell r="D924" t="str">
            <v>Baùt söù trong 1 chuoãi &lt;= 8 baùt ; coät coù chieàu cao &lt;= 20m</v>
          </cell>
          <cell r="E924" t="str">
            <v>chuoãi</v>
          </cell>
          <cell r="F924">
            <v>975</v>
          </cell>
          <cell r="G924">
            <v>11538</v>
          </cell>
        </row>
        <row r="925">
          <cell r="A925" t="str">
            <v>06.1532</v>
          </cell>
          <cell r="B925" t="str">
            <v>06.1532</v>
          </cell>
          <cell r="D925" t="str">
            <v>Baùt söù trong 1 chuoãi &lt;= 8 baùt ; coät coù chieàu cao &lt;= 30m</v>
          </cell>
          <cell r="E925" t="str">
            <v>chuoãi</v>
          </cell>
          <cell r="F925">
            <v>975</v>
          </cell>
          <cell r="G925">
            <v>12188</v>
          </cell>
        </row>
        <row r="926">
          <cell r="A926" t="str">
            <v>06.1533</v>
          </cell>
          <cell r="B926" t="str">
            <v>06.1533</v>
          </cell>
          <cell r="D926" t="str">
            <v>Baùt söù trong 1 chuoãi &lt;= 8 baùt ; coät coù chieàu cao &lt;= 40m</v>
          </cell>
          <cell r="E926" t="str">
            <v>chuoãi</v>
          </cell>
          <cell r="F926">
            <v>975</v>
          </cell>
          <cell r="G926">
            <v>13813</v>
          </cell>
        </row>
        <row r="927">
          <cell r="A927" t="str">
            <v>06.1534</v>
          </cell>
          <cell r="B927" t="str">
            <v>06.1534</v>
          </cell>
          <cell r="D927" t="str">
            <v>Baùt söù trong 1 chuoãi &lt;= 8 baùt ; coät coù chieàu cao &lt;= 50m</v>
          </cell>
          <cell r="E927" t="str">
            <v>chuoãi</v>
          </cell>
          <cell r="F927">
            <v>975</v>
          </cell>
          <cell r="G927">
            <v>15438</v>
          </cell>
        </row>
        <row r="928">
          <cell r="A928" t="str">
            <v>06.1535</v>
          </cell>
          <cell r="B928" t="str">
            <v>06.1535</v>
          </cell>
          <cell r="D928" t="str">
            <v>Baùt söù trong 1 chuoãi &lt;= 8 baùt ; coät coù chieàu cao &gt; 50m</v>
          </cell>
          <cell r="E928" t="str">
            <v>chuoãi</v>
          </cell>
          <cell r="F928">
            <v>975</v>
          </cell>
          <cell r="G928">
            <v>17063</v>
          </cell>
        </row>
        <row r="929">
          <cell r="A929" t="str">
            <v>06.1541</v>
          </cell>
          <cell r="B929" t="str">
            <v>06.1541</v>
          </cell>
          <cell r="D929" t="str">
            <v>Baùt söù trong 1 chuoãi &lt;= 11 baùt ; coät coù chieàu cao &lt;= 20m</v>
          </cell>
          <cell r="E929" t="str">
            <v>chuoãi</v>
          </cell>
          <cell r="F929">
            <v>1335</v>
          </cell>
          <cell r="G929">
            <v>16413</v>
          </cell>
        </row>
        <row r="930">
          <cell r="A930" t="str">
            <v>06.1542</v>
          </cell>
          <cell r="B930" t="str">
            <v>06.1542</v>
          </cell>
          <cell r="D930" t="str">
            <v>Baùt söù trong 1 chuoãi &lt;= 11 baùt ; coät coù chieàu cao &lt;= 30m</v>
          </cell>
          <cell r="E930" t="str">
            <v>chuoãi</v>
          </cell>
          <cell r="F930">
            <v>1335</v>
          </cell>
          <cell r="G930">
            <v>17389</v>
          </cell>
        </row>
        <row r="931">
          <cell r="A931" t="str">
            <v>06.1543</v>
          </cell>
          <cell r="B931" t="str">
            <v>06.1543</v>
          </cell>
          <cell r="D931" t="str">
            <v>Baùt söù trong 1 chuoãi &lt;= 11 baùt ; coät coù chieàu cao &lt;= 40m</v>
          </cell>
          <cell r="E931" t="str">
            <v>chuoãi</v>
          </cell>
          <cell r="F931">
            <v>1335</v>
          </cell>
          <cell r="G931">
            <v>19664</v>
          </cell>
        </row>
        <row r="932">
          <cell r="A932" t="str">
            <v>06.1544</v>
          </cell>
          <cell r="B932" t="str">
            <v>06.1544</v>
          </cell>
          <cell r="D932" t="str">
            <v>Baùt söù trong 1 chuoãi &lt;= 11 baùt ; coät coù chieàu cao &lt;= 50m</v>
          </cell>
          <cell r="E932" t="str">
            <v>chuoãi</v>
          </cell>
          <cell r="F932">
            <v>1335</v>
          </cell>
          <cell r="G932">
            <v>21939</v>
          </cell>
        </row>
        <row r="933">
          <cell r="A933" t="str">
            <v>06.1545</v>
          </cell>
          <cell r="B933" t="str">
            <v>06.1545</v>
          </cell>
          <cell r="D933" t="str">
            <v>Baùt söù trong 1 chuoãi &lt;= 11 baùt ; coät coù chieàu cao &gt; 50m</v>
          </cell>
          <cell r="E933" t="str">
            <v>chuoãi</v>
          </cell>
          <cell r="F933">
            <v>1335</v>
          </cell>
          <cell r="G933">
            <v>24051</v>
          </cell>
        </row>
        <row r="934">
          <cell r="A934" t="str">
            <v>06.1551</v>
          </cell>
          <cell r="B934" t="str">
            <v>06.1551</v>
          </cell>
          <cell r="D934" t="str">
            <v>Baùt söù trong 1 chuoãi &lt;= 14 baùt ; coät coù chieàu cao &lt;= 20m</v>
          </cell>
          <cell r="E934" t="str">
            <v>chuoãi</v>
          </cell>
          <cell r="F934">
            <v>1615</v>
          </cell>
          <cell r="G934">
            <v>20801</v>
          </cell>
        </row>
        <row r="935">
          <cell r="A935" t="str">
            <v>06.1552</v>
          </cell>
          <cell r="B935" t="str">
            <v>06.1552</v>
          </cell>
          <cell r="D935" t="str">
            <v>Baùt söù trong 1 chuoãi &lt;= 14 baùt ; coät coù chieàu cao &lt;= 30m</v>
          </cell>
          <cell r="E935" t="str">
            <v>chuoãi</v>
          </cell>
          <cell r="F935">
            <v>1615</v>
          </cell>
          <cell r="G935">
            <v>21939</v>
          </cell>
        </row>
        <row r="936">
          <cell r="A936" t="str">
            <v>06.1553</v>
          </cell>
          <cell r="B936" t="str">
            <v>06.1553</v>
          </cell>
          <cell r="D936" t="str">
            <v>Baùt söù trong 1 chuoãi &lt;= 14 baùt ; coät coù chieàu cao &lt;= 40m</v>
          </cell>
          <cell r="E936" t="str">
            <v>chuoãi</v>
          </cell>
          <cell r="F936">
            <v>1615</v>
          </cell>
          <cell r="G936">
            <v>24864</v>
          </cell>
        </row>
        <row r="937">
          <cell r="A937" t="str">
            <v>06.1554</v>
          </cell>
          <cell r="B937" t="str">
            <v>06.1554</v>
          </cell>
          <cell r="D937" t="str">
            <v>Baùt söù trong 1 chuoãi &lt;= 14 baùt ; coät coù chieàu cao &lt;= 50m</v>
          </cell>
          <cell r="E937" t="str">
            <v>chuoãi</v>
          </cell>
          <cell r="F937">
            <v>1615</v>
          </cell>
          <cell r="G937">
            <v>27789</v>
          </cell>
        </row>
        <row r="938">
          <cell r="A938" t="str">
            <v>06.1555</v>
          </cell>
          <cell r="B938" t="str">
            <v>06.1555</v>
          </cell>
          <cell r="D938" t="str">
            <v>Baùt söù trong 1 chuoãi &lt;= 14 baùt ; coät coù chieàu cao &gt; 50m</v>
          </cell>
          <cell r="E938" t="str">
            <v>chuoãi</v>
          </cell>
          <cell r="F938">
            <v>1615</v>
          </cell>
          <cell r="G938">
            <v>30552</v>
          </cell>
        </row>
        <row r="939">
          <cell r="A939" t="str">
            <v>06.1561</v>
          </cell>
          <cell r="B939" t="str">
            <v>06.1561</v>
          </cell>
          <cell r="D939" t="str">
            <v>Baùt söù trong 1 chuoãi &lt;= 18 baùt ; coät coù chieàu cao &lt;= 20m</v>
          </cell>
          <cell r="E939" t="str">
            <v>chuoãi</v>
          </cell>
          <cell r="F939">
            <v>1940</v>
          </cell>
          <cell r="G939">
            <v>25026</v>
          </cell>
        </row>
        <row r="940">
          <cell r="A940" t="str">
            <v>06.1562</v>
          </cell>
          <cell r="B940" t="str">
            <v>06.1562</v>
          </cell>
          <cell r="D940" t="str">
            <v>Baùt söù trong 1 chuoãi &lt;= 18 baùt ; coät coù chieàu cao &lt;= 30m</v>
          </cell>
          <cell r="E940" t="str">
            <v>chuoãi</v>
          </cell>
          <cell r="F940">
            <v>1940</v>
          </cell>
          <cell r="G940">
            <v>26327</v>
          </cell>
        </row>
        <row r="941">
          <cell r="A941" t="str">
            <v>06.1563</v>
          </cell>
          <cell r="B941" t="str">
            <v>06.1563</v>
          </cell>
          <cell r="D941" t="str">
            <v>Baùt söù trong 1 chuoãi &lt;= 18 baùt ; coät coù chieàu cao &lt;= 40m</v>
          </cell>
          <cell r="E941" t="str">
            <v>chuoãi</v>
          </cell>
          <cell r="F941">
            <v>1940</v>
          </cell>
          <cell r="G941">
            <v>29902</v>
          </cell>
        </row>
        <row r="942">
          <cell r="A942" t="str">
            <v>06.1564</v>
          </cell>
          <cell r="B942" t="str">
            <v>06.1564</v>
          </cell>
          <cell r="D942" t="str">
            <v>Baùt söù trong 1 chuoãi &lt;= 18 baùt ; coät coù chieàu cao &lt;= 50m</v>
          </cell>
          <cell r="E942" t="str">
            <v>chuoãi</v>
          </cell>
          <cell r="F942">
            <v>1940</v>
          </cell>
          <cell r="G942">
            <v>33314</v>
          </cell>
        </row>
        <row r="943">
          <cell r="A943" t="str">
            <v>06.1565</v>
          </cell>
          <cell r="B943" t="str">
            <v>06.1565</v>
          </cell>
          <cell r="D943" t="str">
            <v>Baùt söù trong 1 chuoãi &lt;= 18 baùt ; coät coù chieàu cao &gt; 50m</v>
          </cell>
          <cell r="E943" t="str">
            <v>chuoãi</v>
          </cell>
          <cell r="F943">
            <v>1940</v>
          </cell>
          <cell r="G943">
            <v>42252</v>
          </cell>
        </row>
        <row r="944">
          <cell r="A944" t="str">
            <v>06.1571</v>
          </cell>
          <cell r="B944" t="str">
            <v>06.1571</v>
          </cell>
          <cell r="D944" t="str">
            <v>Baùt söù trong 1 chuoãi &gt; 18 baùt ; coät coù chieàu cao &lt;= 20m</v>
          </cell>
          <cell r="E944" t="str">
            <v>chuoãi</v>
          </cell>
          <cell r="F944">
            <v>2340</v>
          </cell>
          <cell r="G944">
            <v>30064</v>
          </cell>
        </row>
        <row r="945">
          <cell r="A945" t="str">
            <v>06.1572</v>
          </cell>
          <cell r="B945" t="str">
            <v>06.1572</v>
          </cell>
          <cell r="D945" t="str">
            <v>Baùt söù trong 1 chuoãi &gt; 18 baùt ; coät coù chieàu cao &lt;= 30m</v>
          </cell>
          <cell r="E945" t="str">
            <v>chuoãi</v>
          </cell>
          <cell r="F945">
            <v>2340</v>
          </cell>
          <cell r="G945">
            <v>31527</v>
          </cell>
        </row>
        <row r="946">
          <cell r="A946" t="str">
            <v>06.1573</v>
          </cell>
          <cell r="B946" t="str">
            <v>06.1573</v>
          </cell>
          <cell r="D946" t="str">
            <v>Baùt söù trong 1 chuoãi &gt; 18 baùt ; coät coù chieàu cao &lt;= 40m</v>
          </cell>
          <cell r="E946" t="str">
            <v>chuoãi</v>
          </cell>
          <cell r="F946">
            <v>2340</v>
          </cell>
          <cell r="G946">
            <v>35915</v>
          </cell>
        </row>
        <row r="947">
          <cell r="A947" t="str">
            <v>06.1574</v>
          </cell>
          <cell r="B947" t="str">
            <v>06.1574</v>
          </cell>
          <cell r="D947" t="str">
            <v>Baùt söù trong 1 chuoãi &gt; 18 baùt ; coät coù chieàu cao &lt;= 50m</v>
          </cell>
          <cell r="E947" t="str">
            <v>chuoãi</v>
          </cell>
          <cell r="F947">
            <v>2340</v>
          </cell>
          <cell r="G947">
            <v>39977</v>
          </cell>
        </row>
        <row r="948">
          <cell r="A948" t="str">
            <v>06.1575</v>
          </cell>
          <cell r="B948" t="str">
            <v>06.1575</v>
          </cell>
          <cell r="D948" t="str">
            <v>Baùt söù trong 1 chuoãi &gt; 18 baùt ; coät coù chieàu cao &gt; 50m</v>
          </cell>
          <cell r="E948" t="str">
            <v>chuoãi</v>
          </cell>
          <cell r="F948">
            <v>2340</v>
          </cell>
          <cell r="G948">
            <v>44040</v>
          </cell>
        </row>
        <row r="949">
          <cell r="A949" t="str">
            <v>06.2011</v>
          </cell>
          <cell r="B949" t="str">
            <v>06.2011</v>
          </cell>
          <cell r="C949" t="str">
            <v>LAÉP ÑAËT PHUÏ KIEÄN</v>
          </cell>
          <cell r="D949" t="str">
            <v>Laép choáng rung ; coät coù chieàu cao &lt;= 20m</v>
          </cell>
          <cell r="E949" t="str">
            <v>Boä</v>
          </cell>
          <cell r="G949">
            <v>5850</v>
          </cell>
        </row>
        <row r="950">
          <cell r="A950" t="str">
            <v>06.2012</v>
          </cell>
          <cell r="B950" t="str">
            <v>06.2012</v>
          </cell>
          <cell r="D950" t="str">
            <v>Laép choáng rung ; coät coù chieàu cao &lt;= 30m</v>
          </cell>
          <cell r="E950" t="str">
            <v>Boä</v>
          </cell>
          <cell r="G950">
            <v>6175</v>
          </cell>
        </row>
        <row r="951">
          <cell r="A951" t="str">
            <v>06.2013</v>
          </cell>
          <cell r="B951" t="str">
            <v>06.2013</v>
          </cell>
          <cell r="D951" t="str">
            <v>Laép choáng rung ; coät coù chieàu cao &lt;= 40m</v>
          </cell>
          <cell r="E951" t="str">
            <v>Boä</v>
          </cell>
          <cell r="G951">
            <v>6988</v>
          </cell>
        </row>
        <row r="952">
          <cell r="A952" t="str">
            <v>06.2014</v>
          </cell>
          <cell r="B952" t="str">
            <v>06.2014</v>
          </cell>
          <cell r="D952" t="str">
            <v>Laép choáng rung ; coät coù chieàu cao &lt;= 50m</v>
          </cell>
          <cell r="E952" t="str">
            <v>Boä</v>
          </cell>
          <cell r="G952">
            <v>7963</v>
          </cell>
        </row>
        <row r="953">
          <cell r="A953" t="str">
            <v>06.2015</v>
          </cell>
          <cell r="B953" t="str">
            <v>06.2015</v>
          </cell>
          <cell r="D953" t="str">
            <v>Laép choáng rung ; coät coù chieàu cao &gt; 50m</v>
          </cell>
          <cell r="E953" t="str">
            <v>Boä</v>
          </cell>
          <cell r="G953">
            <v>8776</v>
          </cell>
        </row>
        <row r="954">
          <cell r="A954" t="str">
            <v>06.2021</v>
          </cell>
          <cell r="B954" t="str">
            <v>06.2021</v>
          </cell>
          <cell r="D954" t="str">
            <v>Laép taï buø 25kg ; coät coù chieàu cao &lt;= 20m</v>
          </cell>
          <cell r="E954" t="str">
            <v>Boä</v>
          </cell>
          <cell r="G954">
            <v>5038</v>
          </cell>
        </row>
        <row r="955">
          <cell r="A955" t="str">
            <v>06.2022</v>
          </cell>
          <cell r="B955" t="str">
            <v>06.2022</v>
          </cell>
          <cell r="D955" t="str">
            <v>Laép taï buø 25kg ; coät coù chieàu cao &lt;= 30m</v>
          </cell>
          <cell r="E955" t="str">
            <v>Boä</v>
          </cell>
          <cell r="G955">
            <v>5200</v>
          </cell>
        </row>
        <row r="956">
          <cell r="A956" t="str">
            <v>06.2023</v>
          </cell>
          <cell r="B956" t="str">
            <v>06.2023</v>
          </cell>
          <cell r="D956" t="str">
            <v>Laép taï buø 25kg ; coät coù chieàu cao &lt;= 40m</v>
          </cell>
          <cell r="E956" t="str">
            <v>Boä</v>
          </cell>
          <cell r="G956">
            <v>5850</v>
          </cell>
        </row>
        <row r="957">
          <cell r="A957" t="str">
            <v>06.2024</v>
          </cell>
          <cell r="B957" t="str">
            <v>06.2024</v>
          </cell>
          <cell r="D957" t="str">
            <v>Laép taï buø 25kg ; coät coù chieàu cao &lt;= 50m</v>
          </cell>
          <cell r="E957" t="str">
            <v>Boä</v>
          </cell>
          <cell r="G957">
            <v>6663</v>
          </cell>
        </row>
        <row r="958">
          <cell r="A958" t="str">
            <v>06.2025</v>
          </cell>
          <cell r="B958" t="str">
            <v>06.2025</v>
          </cell>
          <cell r="D958" t="str">
            <v>Laép taï buø 25kg ; coät coù chieàu cao &gt; 50m</v>
          </cell>
          <cell r="E958" t="str">
            <v>Boä</v>
          </cell>
          <cell r="G958">
            <v>7313</v>
          </cell>
        </row>
        <row r="959">
          <cell r="A959" t="str">
            <v>06.2031</v>
          </cell>
          <cell r="B959" t="str">
            <v>06.2031</v>
          </cell>
          <cell r="D959" t="str">
            <v>Laép taï buø 50kg ; coät coù chieàu cao &lt;= 20m</v>
          </cell>
          <cell r="E959" t="str">
            <v>Boä</v>
          </cell>
          <cell r="G959">
            <v>7800</v>
          </cell>
        </row>
        <row r="960">
          <cell r="A960" t="str">
            <v>06.2032</v>
          </cell>
          <cell r="B960" t="str">
            <v>06.2032</v>
          </cell>
          <cell r="D960" t="str">
            <v>Laép taï buø 50kg ; coät coù chieàu cao &lt;= 30m</v>
          </cell>
          <cell r="E960" t="str">
            <v>Boä</v>
          </cell>
          <cell r="G960">
            <v>8125</v>
          </cell>
        </row>
        <row r="961">
          <cell r="A961" t="str">
            <v>06.2033</v>
          </cell>
          <cell r="B961" t="str">
            <v>06.2033</v>
          </cell>
          <cell r="D961" t="str">
            <v>Laép taï buø 50kg ; coät coù chieàu cao &lt;= 40m</v>
          </cell>
          <cell r="E961" t="str">
            <v>Boä</v>
          </cell>
          <cell r="G961">
            <v>9101</v>
          </cell>
        </row>
        <row r="962">
          <cell r="A962" t="str">
            <v>06.2034</v>
          </cell>
          <cell r="B962" t="str">
            <v>06.2034</v>
          </cell>
          <cell r="D962" t="str">
            <v>Laép taï buø 50kg ; coät coù chieàu cao &lt;= 50m</v>
          </cell>
          <cell r="E962" t="str">
            <v>Boä</v>
          </cell>
          <cell r="G962">
            <v>10563</v>
          </cell>
        </row>
        <row r="963">
          <cell r="A963" t="str">
            <v>06.2035</v>
          </cell>
          <cell r="B963" t="str">
            <v>06.2035</v>
          </cell>
          <cell r="D963" t="str">
            <v>Laép taï buø 50kg ; coät coù chieàu cao &gt; 50m</v>
          </cell>
          <cell r="E963" t="str">
            <v>Boä</v>
          </cell>
          <cell r="G963">
            <v>11538</v>
          </cell>
        </row>
        <row r="964">
          <cell r="A964" t="str">
            <v>06.2041</v>
          </cell>
          <cell r="B964" t="str">
            <v>06.2041</v>
          </cell>
          <cell r="D964" t="str">
            <v>Laép taï buø 100kg ; coät coù chieàu cao &lt;= 20m</v>
          </cell>
          <cell r="E964" t="str">
            <v>Boä</v>
          </cell>
          <cell r="G964">
            <v>9751</v>
          </cell>
        </row>
        <row r="965">
          <cell r="A965" t="str">
            <v>06.2042</v>
          </cell>
          <cell r="B965" t="str">
            <v>06.2042</v>
          </cell>
          <cell r="D965" t="str">
            <v>Laép taï buø 100kg ; coät coù chieàu cao &lt;= 30m</v>
          </cell>
          <cell r="E965" t="str">
            <v>Boä</v>
          </cell>
          <cell r="G965">
            <v>10238</v>
          </cell>
        </row>
        <row r="966">
          <cell r="A966" t="str">
            <v>06.2043</v>
          </cell>
          <cell r="B966" t="str">
            <v>06.2043</v>
          </cell>
          <cell r="D966" t="str">
            <v>Laép taï buø 100kg ; coät coù chieàu cao &lt;= 40m</v>
          </cell>
          <cell r="E966" t="str">
            <v>Boä</v>
          </cell>
          <cell r="G966">
            <v>11538</v>
          </cell>
        </row>
        <row r="967">
          <cell r="A967" t="str">
            <v>06.2044</v>
          </cell>
          <cell r="B967" t="str">
            <v>06.2044</v>
          </cell>
          <cell r="D967" t="str">
            <v>Laép taï buø 100kg ; coät coù chieàu cao &lt;= 50m</v>
          </cell>
          <cell r="E967" t="str">
            <v>Boä</v>
          </cell>
          <cell r="G967">
            <v>13163</v>
          </cell>
        </row>
        <row r="968">
          <cell r="A968" t="str">
            <v>06.2045</v>
          </cell>
          <cell r="B968" t="str">
            <v>06.2045</v>
          </cell>
          <cell r="D968" t="str">
            <v>Laép taï buø 100kg ; coät coù chieàu cao &gt; 50m</v>
          </cell>
          <cell r="E968" t="str">
            <v>Boä</v>
          </cell>
          <cell r="G968">
            <v>14463</v>
          </cell>
        </row>
        <row r="969">
          <cell r="A969" t="str">
            <v>06.2051</v>
          </cell>
          <cell r="B969" t="str">
            <v>06.2051</v>
          </cell>
          <cell r="D969" t="str">
            <v>Laép ñeøn tín hieäu treân coät; chieàu cao laép döïng &lt;= 50m</v>
          </cell>
          <cell r="E969" t="str">
            <v>Boä</v>
          </cell>
          <cell r="G969">
            <v>40627</v>
          </cell>
        </row>
        <row r="970">
          <cell r="A970" t="str">
            <v>06.2052</v>
          </cell>
          <cell r="B970" t="str">
            <v>06.2052</v>
          </cell>
          <cell r="D970" t="str">
            <v>Laép ñeøn tín hieäu treân coät; chieàu cao laép döïng &gt; 50m</v>
          </cell>
          <cell r="E970" t="str">
            <v>Boä</v>
          </cell>
          <cell r="G970">
            <v>44690</v>
          </cell>
        </row>
        <row r="971">
          <cell r="A971" t="str">
            <v>06.2061</v>
          </cell>
          <cell r="B971" t="str">
            <v>06.2061</v>
          </cell>
          <cell r="D971" t="str">
            <v>Laép voøng gai baûo veä; chieàu cao laép döïng &lt;= 20m</v>
          </cell>
          <cell r="E971" t="str">
            <v>Vò trí</v>
          </cell>
          <cell r="G971">
            <v>7150</v>
          </cell>
        </row>
        <row r="972">
          <cell r="A972" t="str">
            <v>06.2070</v>
          </cell>
          <cell r="B972" t="str">
            <v>06.2070</v>
          </cell>
          <cell r="D972" t="str">
            <v>Laép bieån caám ; chieàu cao laép döïng &lt;= 20m</v>
          </cell>
          <cell r="E972" t="str">
            <v>Boä</v>
          </cell>
          <cell r="G972">
            <v>3250</v>
          </cell>
        </row>
        <row r="973">
          <cell r="A973" t="str">
            <v>06.2080</v>
          </cell>
          <cell r="B973" t="str">
            <v>06.2080</v>
          </cell>
          <cell r="D973" t="str">
            <v>Laép moû phoùng seùt ; chieàu cao laép döïng &lt;= 20m</v>
          </cell>
          <cell r="E973" t="str">
            <v>Boä</v>
          </cell>
          <cell r="G973">
            <v>8125</v>
          </cell>
        </row>
        <row r="974">
          <cell r="A974" t="str">
            <v>06.2090</v>
          </cell>
          <cell r="B974" t="str">
            <v>06.2090</v>
          </cell>
          <cell r="D974" t="str">
            <v>Laép choáng seùt van; chieàu cao laép döïng &lt;= 20m</v>
          </cell>
          <cell r="E974" t="str">
            <v>Boä</v>
          </cell>
          <cell r="G974">
            <v>40627</v>
          </cell>
        </row>
        <row r="975">
          <cell r="A975" t="str">
            <v>06.2100</v>
          </cell>
          <cell r="B975" t="str">
            <v>06.2100</v>
          </cell>
          <cell r="D975" t="str">
            <v>Laép thu loâi oáng ; chieàu cao laép döïng &lt;= 20m</v>
          </cell>
          <cell r="E975" t="str">
            <v>Boä</v>
          </cell>
          <cell r="G975">
            <v>8125</v>
          </cell>
        </row>
        <row r="976">
          <cell r="A976" t="str">
            <v>06.2110</v>
          </cell>
          <cell r="B976" t="str">
            <v>06.2110</v>
          </cell>
          <cell r="D976" t="str">
            <v>Laép coå deà ; chieàu cao laép döïng &lt;= 20m</v>
          </cell>
          <cell r="E976" t="str">
            <v>Boä</v>
          </cell>
          <cell r="G976">
            <v>5688</v>
          </cell>
        </row>
        <row r="977">
          <cell r="A977" t="str">
            <v>06.2120</v>
          </cell>
          <cell r="B977" t="str">
            <v>06.2120</v>
          </cell>
          <cell r="D977" t="str">
            <v>Laép daây neùo coät , chieàu cao laép döïng &lt;= 20m</v>
          </cell>
          <cell r="E977" t="str">
            <v>Boä</v>
          </cell>
          <cell r="G977">
            <v>7313</v>
          </cell>
        </row>
        <row r="978">
          <cell r="A978" t="str">
            <v>06.2130</v>
          </cell>
          <cell r="B978" t="str">
            <v>06.2130</v>
          </cell>
          <cell r="D978" t="str">
            <v>Laép keïp caùp boïc; chieàu cao laép döïng &lt;= 20m</v>
          </cell>
          <cell r="E978" t="str">
            <v>Boä</v>
          </cell>
          <cell r="G978">
            <v>3250</v>
          </cell>
        </row>
        <row r="979">
          <cell r="A979" t="str">
            <v>06.2141</v>
          </cell>
          <cell r="B979" t="str">
            <v>06.2141</v>
          </cell>
          <cell r="D979" t="str">
            <v>Laép khoaù ñôõ DD,, daây CS, t/d &lt;=70, coät coù chieàu cao &lt;= 20m</v>
          </cell>
          <cell r="E979" t="str">
            <v>Boä</v>
          </cell>
          <cell r="G979">
            <v>1788</v>
          </cell>
        </row>
        <row r="980">
          <cell r="A980" t="str">
            <v>06.2142</v>
          </cell>
          <cell r="B980" t="str">
            <v>06.2142</v>
          </cell>
          <cell r="D980" t="str">
            <v>Laép khoaù ñôõ DD,, daây CS, t/d &lt;=70, coät coù chieàu cao &lt;= 30m</v>
          </cell>
          <cell r="E980" t="str">
            <v>Boä</v>
          </cell>
          <cell r="G980">
            <v>1950</v>
          </cell>
        </row>
        <row r="981">
          <cell r="A981" t="str">
            <v>06.2143</v>
          </cell>
          <cell r="B981" t="str">
            <v>06.2143</v>
          </cell>
          <cell r="D981" t="str">
            <v>Laép khoaù ñôõ DD,, daây CS, t/d &lt;=70, coät coù chieàu cao &lt;= 40m</v>
          </cell>
          <cell r="E981" t="str">
            <v>Boä</v>
          </cell>
          <cell r="G981">
            <v>2275</v>
          </cell>
        </row>
        <row r="982">
          <cell r="A982" t="str">
            <v>06.2144</v>
          </cell>
          <cell r="B982" t="str">
            <v>06.2144</v>
          </cell>
          <cell r="D982" t="str">
            <v>Laép khoaù ñôõ DD,, daây CS, t/d &lt;=70, coät coù chieàu cao &lt;= 50m</v>
          </cell>
          <cell r="E982" t="str">
            <v>Boä</v>
          </cell>
          <cell r="G982">
            <v>2438</v>
          </cell>
        </row>
        <row r="983">
          <cell r="A983" t="str">
            <v>06.2145</v>
          </cell>
          <cell r="B983" t="str">
            <v>06.2145</v>
          </cell>
          <cell r="D983" t="str">
            <v>Laép khoaù ñôõ DD,, daây CS, t/d &lt;=70, coät coù chieàu cao &gt; 50m</v>
          </cell>
          <cell r="E983" t="str">
            <v>Boä</v>
          </cell>
          <cell r="G983">
            <v>2763</v>
          </cell>
        </row>
        <row r="984">
          <cell r="A984" t="str">
            <v>06.2151</v>
          </cell>
          <cell r="B984" t="str">
            <v>06.2151</v>
          </cell>
          <cell r="D984" t="str">
            <v>Laép khoaù ñôõ DD,, daây CS, t/d &lt;=240, coät coù chieàu cao &lt;= 20m</v>
          </cell>
          <cell r="E984" t="str">
            <v>Boä</v>
          </cell>
          <cell r="G984">
            <v>2763</v>
          </cell>
        </row>
        <row r="985">
          <cell r="A985" t="str">
            <v>06.2152</v>
          </cell>
          <cell r="B985" t="str">
            <v>06.2152</v>
          </cell>
          <cell r="D985" t="str">
            <v>Laép khoaù ñôõ DD,, daây CS, t/d &lt;=240, coät coù chieàu cao &lt;= 30m</v>
          </cell>
          <cell r="E985" t="str">
            <v>Boä</v>
          </cell>
          <cell r="G985">
            <v>2925</v>
          </cell>
        </row>
        <row r="986">
          <cell r="A986" t="str">
            <v>06.2153</v>
          </cell>
          <cell r="B986" t="str">
            <v>06.2153</v>
          </cell>
          <cell r="C986">
            <v>0</v>
          </cell>
          <cell r="D986" t="str">
            <v>Laép khoaù ñôõ DD,, daây CS, t/d &lt;=240, coät coù chieàu cao &lt;= 40m</v>
          </cell>
          <cell r="E986" t="str">
            <v>Boä</v>
          </cell>
          <cell r="F986">
            <v>0</v>
          </cell>
          <cell r="G986">
            <v>3250</v>
          </cell>
          <cell r="H986" t="str">
            <v>06.2154</v>
          </cell>
        </row>
        <row r="987">
          <cell r="A987" t="str">
            <v>06.2154</v>
          </cell>
          <cell r="B987" t="str">
            <v>06.2154</v>
          </cell>
          <cell r="D987" t="str">
            <v>Laép khoaù ñôõ DD,, daây CS, t/d &lt;=240, coät coù chieàu cao &lt;= 50m</v>
          </cell>
          <cell r="E987" t="str">
            <v>Boä</v>
          </cell>
          <cell r="G987">
            <v>3738</v>
          </cell>
        </row>
        <row r="988">
          <cell r="A988" t="str">
            <v>06.2155</v>
          </cell>
          <cell r="B988" t="str">
            <v>06.2155</v>
          </cell>
          <cell r="D988" t="str">
            <v>Laép khoaù ñôõ DD,, daây CS, t/d &lt;=240, coät coù chieàu cao &gt; 50m</v>
          </cell>
          <cell r="E988" t="str">
            <v>Boä</v>
          </cell>
          <cell r="G988">
            <v>4225</v>
          </cell>
        </row>
        <row r="989">
          <cell r="A989" t="str">
            <v>06.2161</v>
          </cell>
          <cell r="B989" t="str">
            <v>06.2161</v>
          </cell>
          <cell r="D989" t="str">
            <v>Laép khoaù ñôõ DD,, daây CS, t/d &gt; 240, coät coù chieàu cao &lt;= 20m</v>
          </cell>
          <cell r="E989" t="str">
            <v>Boä</v>
          </cell>
          <cell r="G989">
            <v>5688</v>
          </cell>
        </row>
        <row r="990">
          <cell r="A990" t="str">
            <v>06.2162</v>
          </cell>
          <cell r="B990" t="str">
            <v>06.2162</v>
          </cell>
          <cell r="D990" t="str">
            <v>Laép khoaù ñôõ DD,, daây CS, t/d &gt; 240, coät coù chieàu cao &lt;= 30m</v>
          </cell>
          <cell r="E990" t="str">
            <v>Boä</v>
          </cell>
          <cell r="G990">
            <v>5850</v>
          </cell>
        </row>
        <row r="991">
          <cell r="A991" t="str">
            <v>06.2163</v>
          </cell>
          <cell r="B991" t="str">
            <v>06.2163</v>
          </cell>
          <cell r="D991" t="str">
            <v>Laép khoaù ñôõ DD,, daây CS, t/d &gt; 240, coät coù chieàu cao &lt;= 40m</v>
          </cell>
          <cell r="E991" t="str">
            <v>Boä</v>
          </cell>
          <cell r="G991">
            <v>6663</v>
          </cell>
        </row>
        <row r="992">
          <cell r="A992" t="str">
            <v>06.2164</v>
          </cell>
          <cell r="B992" t="str">
            <v>06.2164</v>
          </cell>
          <cell r="D992" t="str">
            <v>Laép khoaù ñôõ DD,, daây CS, t/d &gt; 240, coät coù chieàu cao &lt;= 50m</v>
          </cell>
          <cell r="E992" t="str">
            <v>Boä</v>
          </cell>
          <cell r="G992">
            <v>7475</v>
          </cell>
        </row>
        <row r="993">
          <cell r="A993" t="str">
            <v>06.2165</v>
          </cell>
          <cell r="B993" t="str">
            <v>06.2165</v>
          </cell>
          <cell r="D993" t="str">
            <v>Laép khoaù ñôõ DD,, daây CS, t/d &gt; 240, coät coù chieàu cao &gt; 50m</v>
          </cell>
          <cell r="E993" t="str">
            <v>Boä</v>
          </cell>
          <cell r="G993">
            <v>8288</v>
          </cell>
        </row>
        <row r="994">
          <cell r="A994" t="str">
            <v>06.3001</v>
          </cell>
          <cell r="B994" t="str">
            <v>06.3001</v>
          </cell>
          <cell r="C994" t="str">
            <v>LAÉP ÑAËT CAÀU DAO CAÙCH LY 3 PHA &lt;= 35kV</v>
          </cell>
          <cell r="D994" t="str">
            <v>Laép ñaët caàu dao treân giaù ñôõ</v>
          </cell>
          <cell r="E994" t="str">
            <v>Boä</v>
          </cell>
          <cell r="G994">
            <v>29883</v>
          </cell>
        </row>
        <row r="995">
          <cell r="A995" t="str">
            <v>06.3002</v>
          </cell>
          <cell r="B995" t="str">
            <v>06.3002</v>
          </cell>
          <cell r="D995" t="str">
            <v>Laép ñaët caàu dao treân söù vaø caàu dao</v>
          </cell>
          <cell r="E995" t="str">
            <v>Boä</v>
          </cell>
          <cell r="F995">
            <v>1590</v>
          </cell>
          <cell r="G995">
            <v>85158</v>
          </cell>
        </row>
        <row r="996">
          <cell r="A996" t="str">
            <v>06.3003</v>
          </cell>
          <cell r="B996" t="str">
            <v>06.3003</v>
          </cell>
          <cell r="D996" t="str">
            <v>Laép ñaët caàu dao treân gheá thao taùc</v>
          </cell>
          <cell r="E996" t="str">
            <v>Boä</v>
          </cell>
          <cell r="G996">
            <v>29883</v>
          </cell>
        </row>
        <row r="997">
          <cell r="A997" t="str">
            <v>06.4111</v>
          </cell>
          <cell r="B997" t="str">
            <v>06.4111</v>
          </cell>
          <cell r="C997" t="str">
            <v>EÙP NOÁI DAÂY NHOÂM LOÕI THEÙP</v>
          </cell>
          <cell r="D997" t="str">
            <v>Eùp noái daây ; tieát dieän 120 mm2</v>
          </cell>
          <cell r="E997" t="str">
            <v>Moái</v>
          </cell>
          <cell r="F997">
            <v>58309</v>
          </cell>
          <cell r="G997">
            <v>18229</v>
          </cell>
          <cell r="H997">
            <v>4166</v>
          </cell>
        </row>
        <row r="998">
          <cell r="A998" t="str">
            <v>06.4112</v>
          </cell>
          <cell r="B998" t="str">
            <v>06.4112</v>
          </cell>
          <cell r="D998" t="str">
            <v>Eùp noái daây ; tieát dieän 150 mm2</v>
          </cell>
          <cell r="E998" t="str">
            <v>Moái</v>
          </cell>
          <cell r="F998">
            <v>58309</v>
          </cell>
          <cell r="G998">
            <v>22933</v>
          </cell>
          <cell r="H998">
            <v>4166</v>
          </cell>
        </row>
        <row r="999">
          <cell r="A999" t="str">
            <v>06.4113</v>
          </cell>
          <cell r="B999" t="str">
            <v>06.4113</v>
          </cell>
          <cell r="D999" t="str">
            <v>Eùp noái daây ; tieát dieän 185 mm2</v>
          </cell>
          <cell r="E999" t="str">
            <v>Moái</v>
          </cell>
          <cell r="F999">
            <v>58309</v>
          </cell>
          <cell r="G999">
            <v>28225</v>
          </cell>
          <cell r="H999">
            <v>4166</v>
          </cell>
        </row>
        <row r="1000">
          <cell r="A1000" t="str">
            <v>06.4114</v>
          </cell>
          <cell r="B1000" t="str">
            <v>06.4114</v>
          </cell>
          <cell r="D1000" t="str">
            <v>Eùp noái daây ; tieát dieän 240 mm2</v>
          </cell>
          <cell r="E1000" t="str">
            <v>Moái</v>
          </cell>
          <cell r="F1000">
            <v>61572</v>
          </cell>
          <cell r="G1000">
            <v>36653</v>
          </cell>
          <cell r="H1000">
            <v>5207</v>
          </cell>
        </row>
        <row r="1001">
          <cell r="A1001" t="str">
            <v>06.4115</v>
          </cell>
          <cell r="B1001" t="str">
            <v>06.4115</v>
          </cell>
          <cell r="D1001" t="str">
            <v>Eùp noái daây ; tieát dieän 300 mm2</v>
          </cell>
          <cell r="E1001" t="str">
            <v>Moái</v>
          </cell>
          <cell r="F1001">
            <v>61572</v>
          </cell>
          <cell r="G1001">
            <v>39201</v>
          </cell>
          <cell r="H1001">
            <v>5207</v>
          </cell>
        </row>
        <row r="1002">
          <cell r="A1002" t="str">
            <v>06.4116</v>
          </cell>
          <cell r="B1002" t="str">
            <v>06.4116</v>
          </cell>
          <cell r="D1002" t="str">
            <v>Eùp noái daây ; tieát dieän 400 mm2</v>
          </cell>
          <cell r="E1002" t="str">
            <v>Moái</v>
          </cell>
          <cell r="F1002">
            <v>61572</v>
          </cell>
          <cell r="G1002">
            <v>41749</v>
          </cell>
          <cell r="H1002">
            <v>5207</v>
          </cell>
        </row>
        <row r="1003">
          <cell r="A1003" t="str">
            <v>06.4117</v>
          </cell>
          <cell r="B1003" t="str">
            <v>06.4117</v>
          </cell>
          <cell r="D1003" t="str">
            <v>Eùp noái daây ; tieát dieän 500 mm2</v>
          </cell>
          <cell r="E1003" t="str">
            <v>Moái</v>
          </cell>
          <cell r="F1003">
            <v>61572</v>
          </cell>
          <cell r="G1003">
            <v>44101</v>
          </cell>
          <cell r="H1003">
            <v>5207</v>
          </cell>
        </row>
        <row r="1004">
          <cell r="A1004" t="str">
            <v>06.4121</v>
          </cell>
          <cell r="B1004" t="str">
            <v>06.4121</v>
          </cell>
          <cell r="D1004" t="str">
            <v>Eùp noái leøo, khoaù neùo ; tieát dieän 120 mm2</v>
          </cell>
          <cell r="E1004" t="str">
            <v>Moái</v>
          </cell>
          <cell r="F1004">
            <v>58309</v>
          </cell>
          <cell r="G1004">
            <v>9800</v>
          </cell>
          <cell r="H1004">
            <v>4166</v>
          </cell>
        </row>
        <row r="1005">
          <cell r="A1005" t="str">
            <v>06.4122</v>
          </cell>
          <cell r="B1005" t="str">
            <v>06.4122</v>
          </cell>
          <cell r="D1005" t="str">
            <v>Eùp noái leøo, khoaù neùo ; tieát dieän 150 mm2</v>
          </cell>
          <cell r="E1005" t="str">
            <v>Moái</v>
          </cell>
          <cell r="F1005">
            <v>58309</v>
          </cell>
          <cell r="G1005">
            <v>12152</v>
          </cell>
          <cell r="H1005">
            <v>4166</v>
          </cell>
        </row>
        <row r="1006">
          <cell r="A1006" t="str">
            <v>06.4123</v>
          </cell>
          <cell r="B1006" t="str">
            <v>06.4123</v>
          </cell>
          <cell r="D1006" t="str">
            <v>Eùp noái leøo, khoaù neùo ; tieát dieän 185 mm2</v>
          </cell>
          <cell r="E1006" t="str">
            <v>Moái</v>
          </cell>
          <cell r="F1006">
            <v>58309</v>
          </cell>
          <cell r="G1006">
            <v>14896</v>
          </cell>
          <cell r="H1006">
            <v>4166</v>
          </cell>
        </row>
        <row r="1007">
          <cell r="A1007" t="str">
            <v>06.4124</v>
          </cell>
          <cell r="B1007" t="str">
            <v>06.4124</v>
          </cell>
          <cell r="D1007" t="str">
            <v>Eùp noái leøo, khoaù neùo ; tieát dieän 240 mm2</v>
          </cell>
          <cell r="E1007" t="str">
            <v>Moái</v>
          </cell>
          <cell r="F1007">
            <v>61572</v>
          </cell>
          <cell r="G1007">
            <v>19405</v>
          </cell>
          <cell r="H1007">
            <v>5207</v>
          </cell>
        </row>
        <row r="1008">
          <cell r="A1008" t="str">
            <v>06.4125</v>
          </cell>
          <cell r="B1008" t="str">
            <v>06.4125</v>
          </cell>
          <cell r="D1008" t="str">
            <v>Eùp noái leøo, khoaù neùo ; tieát dieän 300 mm2</v>
          </cell>
          <cell r="E1008" t="str">
            <v>Moái</v>
          </cell>
          <cell r="F1008">
            <v>61572</v>
          </cell>
          <cell r="G1008">
            <v>19601</v>
          </cell>
          <cell r="H1008">
            <v>5207</v>
          </cell>
        </row>
        <row r="1009">
          <cell r="A1009" t="str">
            <v>06.4126</v>
          </cell>
          <cell r="B1009" t="str">
            <v>06.4126</v>
          </cell>
          <cell r="D1009" t="str">
            <v>Eùp noái leøo, khoaù neùo ; tieát dieän 400 mm2</v>
          </cell>
          <cell r="E1009" t="str">
            <v>Moái</v>
          </cell>
          <cell r="F1009">
            <v>61572</v>
          </cell>
          <cell r="G1009">
            <v>24501</v>
          </cell>
          <cell r="H1009">
            <v>5207</v>
          </cell>
        </row>
        <row r="1010">
          <cell r="A1010" t="str">
            <v>06.4127</v>
          </cell>
          <cell r="B1010" t="str">
            <v>06.4127</v>
          </cell>
          <cell r="D1010" t="str">
            <v>Eùp noái leøo, khoaù neùo ; tieát dieän 500 mm2</v>
          </cell>
          <cell r="E1010" t="str">
            <v>Moái</v>
          </cell>
          <cell r="F1010">
            <v>61572</v>
          </cell>
          <cell r="G1010">
            <v>29401</v>
          </cell>
          <cell r="H1010">
            <v>5207</v>
          </cell>
        </row>
        <row r="1011">
          <cell r="A1011" t="str">
            <v>06.4131</v>
          </cell>
          <cell r="B1011" t="str">
            <v>06.4131</v>
          </cell>
          <cell r="D1011" t="str">
            <v>Eùp vaù daây ; tieát dieän 120 mm2</v>
          </cell>
          <cell r="E1011" t="str">
            <v>Moái</v>
          </cell>
          <cell r="F1011">
            <v>58309</v>
          </cell>
          <cell r="G1011">
            <v>9016</v>
          </cell>
          <cell r="H1011">
            <v>4166</v>
          </cell>
        </row>
        <row r="1012">
          <cell r="A1012" t="str">
            <v>06.4132</v>
          </cell>
          <cell r="B1012" t="str">
            <v>06.4132</v>
          </cell>
          <cell r="D1012" t="str">
            <v>Eùp vaù daây ; tieát dieän 150 mm2</v>
          </cell>
          <cell r="E1012" t="str">
            <v>Moái</v>
          </cell>
          <cell r="F1012">
            <v>58309</v>
          </cell>
          <cell r="G1012">
            <v>11368</v>
          </cell>
          <cell r="H1012">
            <v>4166</v>
          </cell>
        </row>
        <row r="1013">
          <cell r="A1013" t="str">
            <v>06.4133</v>
          </cell>
          <cell r="B1013" t="str">
            <v>06.4133</v>
          </cell>
          <cell r="D1013" t="str">
            <v>Eùp vaù daây ; tieát dieän 185 mm2</v>
          </cell>
          <cell r="E1013" t="str">
            <v>Moái</v>
          </cell>
          <cell r="F1013">
            <v>58309</v>
          </cell>
          <cell r="G1013">
            <v>13916</v>
          </cell>
          <cell r="H1013">
            <v>4166</v>
          </cell>
        </row>
        <row r="1014">
          <cell r="A1014" t="str">
            <v>06.4134</v>
          </cell>
          <cell r="B1014" t="str">
            <v>06.4134</v>
          </cell>
          <cell r="D1014" t="str">
            <v>Eùp vaù daây ; tieát dieän 240 mm2</v>
          </cell>
          <cell r="E1014" t="str">
            <v>Moái</v>
          </cell>
          <cell r="F1014">
            <v>61572</v>
          </cell>
          <cell r="G1014">
            <v>18033</v>
          </cell>
          <cell r="H1014">
            <v>5207</v>
          </cell>
        </row>
        <row r="1015">
          <cell r="A1015" t="str">
            <v>06.4135</v>
          </cell>
          <cell r="B1015" t="str">
            <v>06.4135</v>
          </cell>
          <cell r="D1015" t="str">
            <v>Eùp vaù daây ; tieát dieän 300 mm2</v>
          </cell>
          <cell r="E1015" t="str">
            <v>Moái</v>
          </cell>
          <cell r="F1015">
            <v>61572</v>
          </cell>
          <cell r="G1015">
            <v>19209</v>
          </cell>
          <cell r="H1015">
            <v>5207</v>
          </cell>
        </row>
        <row r="1016">
          <cell r="A1016" t="str">
            <v>06.4136</v>
          </cell>
          <cell r="B1016" t="str">
            <v>06.4136</v>
          </cell>
          <cell r="D1016" t="str">
            <v>Eùp vaù daây ; tieát dieän 400 mm2</v>
          </cell>
          <cell r="E1016" t="str">
            <v>Moái</v>
          </cell>
          <cell r="F1016">
            <v>61572</v>
          </cell>
          <cell r="G1016">
            <v>23325</v>
          </cell>
          <cell r="H1016">
            <v>5207</v>
          </cell>
        </row>
        <row r="1017">
          <cell r="A1017" t="str">
            <v>06.4137</v>
          </cell>
          <cell r="B1017" t="str">
            <v>06.4137</v>
          </cell>
          <cell r="D1017" t="str">
            <v>Eùp vaù daây ; tieát dieän 500 mm2</v>
          </cell>
          <cell r="E1017" t="str">
            <v>Moái</v>
          </cell>
          <cell r="F1017">
            <v>61572</v>
          </cell>
          <cell r="G1017">
            <v>27049</v>
          </cell>
          <cell r="H1017">
            <v>5207</v>
          </cell>
        </row>
        <row r="1018">
          <cell r="A1018" t="str">
            <v>06.5011</v>
          </cell>
          <cell r="B1018" t="str">
            <v>06.5011</v>
          </cell>
          <cell r="C1018" t="str">
            <v>LAØM GIAØN GIAÙO RAÛI DAÂY 
VÖÔÏT CHÖÔÙNG NGAÏI VAÄT</v>
          </cell>
          <cell r="D1018" t="str">
            <v>Vöôït ñöôøng daây thoâng tin, haï theá tieát dieän daây &lt;= 50</v>
          </cell>
          <cell r="E1018" t="str">
            <v>Vò trí</v>
          </cell>
          <cell r="F1018">
            <v>80046</v>
          </cell>
          <cell r="G1018">
            <v>78346</v>
          </cell>
        </row>
        <row r="1019">
          <cell r="A1019" t="str">
            <v>06.5012</v>
          </cell>
          <cell r="B1019" t="str">
            <v>06.5012</v>
          </cell>
          <cell r="D1019" t="str">
            <v>Vöôït ñöôøng daây thoâng tin, haï theá tieát dieän daây &lt;= 95</v>
          </cell>
          <cell r="E1019" t="str">
            <v>Vò trí</v>
          </cell>
          <cell r="F1019">
            <v>111623</v>
          </cell>
          <cell r="G1019">
            <v>90887</v>
          </cell>
        </row>
        <row r="1020">
          <cell r="A1020" t="str">
            <v>06.5013</v>
          </cell>
          <cell r="B1020" t="str">
            <v>06.5013</v>
          </cell>
          <cell r="D1020" t="str">
            <v>Vöôït ñöôøng daây thoâng tin, haï theá tieát dieän daây &lt;= 150</v>
          </cell>
          <cell r="E1020" t="str">
            <v>Vò trí</v>
          </cell>
          <cell r="F1020">
            <v>143516</v>
          </cell>
          <cell r="G1020">
            <v>127737</v>
          </cell>
        </row>
        <row r="1021">
          <cell r="A1021" t="str">
            <v>06.5014</v>
          </cell>
          <cell r="B1021" t="str">
            <v>06.5014</v>
          </cell>
          <cell r="D1021" t="str">
            <v>Vöôït ñöôøng daây thoâng tin, haï theá tieát dieän daây &lt;= 240</v>
          </cell>
          <cell r="E1021" t="str">
            <v>Vò trí</v>
          </cell>
          <cell r="F1021">
            <v>174462</v>
          </cell>
          <cell r="G1021">
            <v>143530</v>
          </cell>
        </row>
        <row r="1022">
          <cell r="A1022" t="str">
            <v>06.5015</v>
          </cell>
          <cell r="B1022" t="str">
            <v>06.5015</v>
          </cell>
          <cell r="D1022" t="str">
            <v>Vöôït ñöôøng daây thoâng tin, haï theá tieát dieän daây &gt; 240</v>
          </cell>
          <cell r="E1022" t="str">
            <v>Vò trí</v>
          </cell>
          <cell r="F1022">
            <v>238247</v>
          </cell>
          <cell r="G1022">
            <v>226521</v>
          </cell>
        </row>
        <row r="1023">
          <cell r="A1023" t="str">
            <v>06.5021</v>
          </cell>
          <cell r="B1023" t="str">
            <v>06.5021</v>
          </cell>
          <cell r="D1023" t="str">
            <v>Vöôït ñöôøng daây 35kV tieát dieän daây &lt;= 50</v>
          </cell>
          <cell r="E1023" t="str">
            <v>Vò trí</v>
          </cell>
          <cell r="F1023">
            <v>127570</v>
          </cell>
          <cell r="G1023">
            <v>105596</v>
          </cell>
        </row>
        <row r="1024">
          <cell r="A1024" t="str">
            <v>06.5022</v>
          </cell>
          <cell r="B1024" t="str">
            <v>06.5022</v>
          </cell>
          <cell r="D1024" t="str">
            <v>Vöôït ñöôøng daây 35kV tieát dieän daây &lt;= 95</v>
          </cell>
          <cell r="E1024" t="str">
            <v>Vò trí</v>
          </cell>
          <cell r="F1024">
            <v>159462</v>
          </cell>
          <cell r="G1024">
            <v>121544</v>
          </cell>
        </row>
        <row r="1025">
          <cell r="A1025" t="str">
            <v>06.5023</v>
          </cell>
          <cell r="B1025" t="str">
            <v>06.5023</v>
          </cell>
          <cell r="D1025" t="str">
            <v>Vöôït ñöôøng daây 35kV tieát dieän daây &lt;= 150</v>
          </cell>
          <cell r="E1025" t="str">
            <v>Vò trí</v>
          </cell>
          <cell r="F1025">
            <v>190093</v>
          </cell>
          <cell r="G1025">
            <v>148795</v>
          </cell>
        </row>
        <row r="1026">
          <cell r="A1026" t="str">
            <v>06.5024</v>
          </cell>
          <cell r="B1026" t="str">
            <v>06.5024</v>
          </cell>
          <cell r="D1026" t="str">
            <v>Vöôït ñöôøng daây 35kV tieát dieän daây &lt;= 240</v>
          </cell>
          <cell r="E1026" t="str">
            <v>Vò trí</v>
          </cell>
          <cell r="F1026">
            <v>239193</v>
          </cell>
          <cell r="G1026">
            <v>166446</v>
          </cell>
        </row>
        <row r="1027">
          <cell r="A1027" t="str">
            <v>06.5025</v>
          </cell>
          <cell r="B1027" t="str">
            <v>06.5025</v>
          </cell>
          <cell r="D1027" t="str">
            <v>Vöôït ñöôøng daây 35kV tieát dieän daây &gt; 240</v>
          </cell>
          <cell r="E1027" t="str">
            <v>Vò trí</v>
          </cell>
          <cell r="F1027">
            <v>334870</v>
          </cell>
          <cell r="G1027">
            <v>290467</v>
          </cell>
        </row>
        <row r="1028">
          <cell r="A1028" t="str">
            <v>06.5033</v>
          </cell>
          <cell r="B1028" t="str">
            <v>06.5033</v>
          </cell>
          <cell r="D1028" t="str">
            <v>Vöôït ñöôøng daây &lt;=110kV  tieát dieän daây &lt;= 150</v>
          </cell>
          <cell r="E1028" t="str">
            <v>Vò trí</v>
          </cell>
          <cell r="F1028">
            <v>238247</v>
          </cell>
          <cell r="G1028">
            <v>317563</v>
          </cell>
        </row>
        <row r="1029">
          <cell r="A1029" t="str">
            <v>06.5034</v>
          </cell>
          <cell r="B1029" t="str">
            <v>06.5034</v>
          </cell>
          <cell r="D1029" t="str">
            <v>Vöôït ñöôøng daây &lt;=110kV  tieát dieän daây &lt;= 240</v>
          </cell>
          <cell r="E1029" t="str">
            <v>Vò trí</v>
          </cell>
          <cell r="F1029">
            <v>287032</v>
          </cell>
          <cell r="G1029">
            <v>356891</v>
          </cell>
        </row>
        <row r="1030">
          <cell r="A1030" t="str">
            <v>06.5035</v>
          </cell>
          <cell r="B1030" t="str">
            <v>06.5035</v>
          </cell>
          <cell r="D1030" t="str">
            <v>Vöôït ñöôøng daây &lt;=110kV  tieát dieän daây &gt; 240</v>
          </cell>
          <cell r="E1030" t="str">
            <v>Vò trí</v>
          </cell>
          <cell r="F1030">
            <v>396447</v>
          </cell>
          <cell r="G1030">
            <v>554303</v>
          </cell>
        </row>
        <row r="1031">
          <cell r="A1031" t="str">
            <v>06.5041</v>
          </cell>
          <cell r="B1031" t="str">
            <v>06.5041</v>
          </cell>
          <cell r="D1031" t="str">
            <v>Ñöôøng oâ toâ &lt;= 5m ; ñöôøng saét tieát dieän daây &lt;= 50</v>
          </cell>
          <cell r="E1031" t="str">
            <v>Vò trí</v>
          </cell>
          <cell r="F1031">
            <v>127570</v>
          </cell>
          <cell r="G1031">
            <v>105596</v>
          </cell>
        </row>
        <row r="1032">
          <cell r="A1032" t="str">
            <v>06.5042</v>
          </cell>
          <cell r="B1032" t="str">
            <v>06.5042</v>
          </cell>
          <cell r="D1032" t="str">
            <v>Ñöôøng oâ toâ &lt;= 5m ; ñöôøng saét tieát dieän daây &lt;= 95</v>
          </cell>
          <cell r="E1032" t="str">
            <v>Vò trí</v>
          </cell>
          <cell r="F1032">
            <v>159462</v>
          </cell>
          <cell r="G1032">
            <v>121544</v>
          </cell>
        </row>
        <row r="1033">
          <cell r="A1033" t="str">
            <v>06.5043</v>
          </cell>
          <cell r="B1033" t="str">
            <v>06.5043</v>
          </cell>
          <cell r="D1033" t="str">
            <v>Ñöôøng oâ toâ &lt;= 5m ; ñöôøng saét tieát dieän daây &lt;= 150</v>
          </cell>
          <cell r="E1033" t="str">
            <v>Vò trí</v>
          </cell>
          <cell r="F1033">
            <v>191354</v>
          </cell>
          <cell r="G1033">
            <v>148795</v>
          </cell>
        </row>
        <row r="1034">
          <cell r="A1034" t="str">
            <v>06.5044</v>
          </cell>
          <cell r="B1034" t="str">
            <v>06.5044</v>
          </cell>
          <cell r="D1034" t="str">
            <v>Ñöôøng oâ toâ &lt;= 5m ; ñöôøng saét tieát dieän daây &lt;= 240</v>
          </cell>
          <cell r="E1034" t="str">
            <v>Vò trí</v>
          </cell>
          <cell r="F1034">
            <v>239193</v>
          </cell>
          <cell r="G1034">
            <v>166446</v>
          </cell>
        </row>
        <row r="1035">
          <cell r="A1035" t="str">
            <v>06.5045</v>
          </cell>
          <cell r="B1035" t="str">
            <v>06.5045</v>
          </cell>
          <cell r="D1035" t="str">
            <v>Ñöôøng oâ toâ &lt;= 5m ; ñöôøng saét tieát dieän daây &gt; 240</v>
          </cell>
          <cell r="E1035" t="str">
            <v>Vò trí</v>
          </cell>
          <cell r="F1035">
            <v>274870</v>
          </cell>
          <cell r="G1035">
            <v>290467</v>
          </cell>
        </row>
        <row r="1036">
          <cell r="A1036" t="str">
            <v>06.5051</v>
          </cell>
          <cell r="B1036" t="str">
            <v>06.5051</v>
          </cell>
          <cell r="D1036" t="str">
            <v>Ñöôøng giao thoâng &lt;= 10m tieát dieän daây &lt;= 50</v>
          </cell>
          <cell r="E1036" t="str">
            <v>Vò trí</v>
          </cell>
          <cell r="F1036">
            <v>159462</v>
          </cell>
          <cell r="G1036">
            <v>125725</v>
          </cell>
        </row>
        <row r="1037">
          <cell r="A1037" t="str">
            <v>06.5052</v>
          </cell>
          <cell r="B1037" t="str">
            <v>06.5052</v>
          </cell>
          <cell r="D1037" t="str">
            <v>Ñöôøng giao thoâng &lt;= 10m tieát dieän daây &lt;= 95</v>
          </cell>
          <cell r="E1037" t="str">
            <v>Vò trí</v>
          </cell>
          <cell r="F1037">
            <v>221922</v>
          </cell>
          <cell r="G1037">
            <v>159014</v>
          </cell>
        </row>
        <row r="1038">
          <cell r="A1038" t="str">
            <v>06.5053</v>
          </cell>
          <cell r="B1038" t="str">
            <v>06.5053</v>
          </cell>
          <cell r="D1038" t="str">
            <v>Ñöôøng giao thoâng &lt;= 10m tieát dieän daây &lt;= 150</v>
          </cell>
          <cell r="E1038" t="str">
            <v>Vò trí</v>
          </cell>
          <cell r="F1038">
            <v>284193</v>
          </cell>
          <cell r="G1038">
            <v>194471</v>
          </cell>
        </row>
        <row r="1039">
          <cell r="A1039" t="str">
            <v>06.5054</v>
          </cell>
          <cell r="B1039" t="str">
            <v>06.5054</v>
          </cell>
          <cell r="D1039" t="str">
            <v>Ñöôøng giao thoâng &lt;= 10m tieát dieän daây &lt;= 240</v>
          </cell>
          <cell r="E1039" t="str">
            <v>Vò trí</v>
          </cell>
          <cell r="F1039">
            <v>350186</v>
          </cell>
          <cell r="G1039">
            <v>218470</v>
          </cell>
        </row>
        <row r="1040">
          <cell r="A1040" t="str">
            <v>06.5055</v>
          </cell>
          <cell r="B1040" t="str">
            <v>06.5055</v>
          </cell>
          <cell r="D1040" t="str">
            <v>Ñöôøng giao thoâng &lt;= 10m tieát dieän daây &gt; 240</v>
          </cell>
          <cell r="E1040" t="str">
            <v>Vò trí</v>
          </cell>
          <cell r="F1040">
            <v>399412</v>
          </cell>
          <cell r="G1040">
            <v>345433</v>
          </cell>
        </row>
        <row r="1041">
          <cell r="A1041" t="str">
            <v>06.5061</v>
          </cell>
          <cell r="B1041" t="str">
            <v>06.5061</v>
          </cell>
          <cell r="D1041" t="str">
            <v>Ñöôøng giao thoâng &gt;10m tieát dieän daây &lt;= 50</v>
          </cell>
          <cell r="E1041" t="str">
            <v>Vò trí</v>
          </cell>
          <cell r="F1041">
            <v>189462</v>
          </cell>
          <cell r="G1041">
            <v>143995</v>
          </cell>
        </row>
        <row r="1042">
          <cell r="A1042" t="str">
            <v>06.5062</v>
          </cell>
          <cell r="B1042" t="str">
            <v>06.5062</v>
          </cell>
          <cell r="D1042" t="str">
            <v>Ñöôøng giao thoâng &gt;10m tieát dieän daây &lt;= 95</v>
          </cell>
          <cell r="E1042" t="str">
            <v>Vò trí</v>
          </cell>
          <cell r="F1042">
            <v>269130</v>
          </cell>
          <cell r="G1042">
            <v>190445</v>
          </cell>
        </row>
        <row r="1043">
          <cell r="A1043" t="str">
            <v>06.5063</v>
          </cell>
          <cell r="B1043" t="str">
            <v>06.5063</v>
          </cell>
          <cell r="D1043" t="str">
            <v>Ñöôøng giao thoâng &gt;10m tieát dieän daây &lt;= 150</v>
          </cell>
          <cell r="E1043" t="str">
            <v>Vò trí</v>
          </cell>
          <cell r="F1043">
            <v>350186</v>
          </cell>
          <cell r="G1043">
            <v>233024</v>
          </cell>
        </row>
        <row r="1044">
          <cell r="A1044" t="str">
            <v>06.5064</v>
          </cell>
          <cell r="B1044" t="str">
            <v>06.5064</v>
          </cell>
          <cell r="D1044" t="str">
            <v>Ñöôøng giao thoâng &gt;10m tieát dieän daây &lt;= 240</v>
          </cell>
          <cell r="E1044" t="str">
            <v>Vò trí</v>
          </cell>
          <cell r="F1044">
            <v>411447</v>
          </cell>
          <cell r="G1044">
            <v>261823</v>
          </cell>
        </row>
        <row r="1045">
          <cell r="A1045" t="str">
            <v>06.5065</v>
          </cell>
          <cell r="B1045" t="str">
            <v>06.5065</v>
          </cell>
          <cell r="D1045" t="str">
            <v>Ñöôøng giao thoâng &gt;10m tieát dieän daây &gt; 240</v>
          </cell>
          <cell r="E1045" t="str">
            <v>Vò trí</v>
          </cell>
          <cell r="F1045">
            <v>568260</v>
          </cell>
          <cell r="G1045">
            <v>410618</v>
          </cell>
        </row>
        <row r="1046">
          <cell r="A1046" t="str">
            <v>06.5071</v>
          </cell>
          <cell r="B1046" t="str">
            <v>06.5071</v>
          </cell>
          <cell r="D1046" t="str">
            <v>Vò trí beû goùc tieát dieän daây &lt;= 50</v>
          </cell>
          <cell r="E1046" t="str">
            <v>Vò trí</v>
          </cell>
          <cell r="G1046">
            <v>30968</v>
          </cell>
        </row>
        <row r="1047">
          <cell r="A1047" t="str">
            <v>06.5072</v>
          </cell>
          <cell r="B1047" t="str">
            <v>06.5072</v>
          </cell>
          <cell r="D1047" t="str">
            <v>Vò trí beû goùc tieát dieän daây &lt;= 95</v>
          </cell>
          <cell r="E1047" t="str">
            <v>Vò trí</v>
          </cell>
          <cell r="G1047">
            <v>61933</v>
          </cell>
        </row>
        <row r="1048">
          <cell r="A1048" t="str">
            <v>06.5073</v>
          </cell>
          <cell r="B1048" t="str">
            <v>06.5073</v>
          </cell>
          <cell r="D1048" t="str">
            <v>Vò trí beû goùc tieát dieän daây &lt;= 150</v>
          </cell>
          <cell r="E1048" t="str">
            <v>Vò trí</v>
          </cell>
          <cell r="G1048">
            <v>78346</v>
          </cell>
        </row>
        <row r="1049">
          <cell r="A1049" t="str">
            <v>06.5074</v>
          </cell>
          <cell r="B1049" t="str">
            <v>06.5074</v>
          </cell>
          <cell r="D1049" t="str">
            <v>Vò trí beû goùc tieát dieän daây &lt;= 240</v>
          </cell>
          <cell r="E1049" t="str">
            <v>Vò trí</v>
          </cell>
          <cell r="G1049">
            <v>80978</v>
          </cell>
        </row>
        <row r="1050">
          <cell r="A1050" t="str">
            <v>06.5075</v>
          </cell>
          <cell r="B1050" t="str">
            <v>06.5075</v>
          </cell>
          <cell r="D1050" t="str">
            <v>Vò trí beû goùc tieát dieän daây &gt; 240</v>
          </cell>
          <cell r="E1050" t="str">
            <v>Vò trí</v>
          </cell>
          <cell r="G1050">
            <v>150188</v>
          </cell>
        </row>
        <row r="1051">
          <cell r="A1051" t="str">
            <v>06.5081</v>
          </cell>
          <cell r="B1051" t="str">
            <v>06.5081</v>
          </cell>
          <cell r="D1051" t="str">
            <v>Vöôït soâng &lt;=300m  tieát dieän daây &lt;= 95</v>
          </cell>
          <cell r="E1051" t="str">
            <v>Vò trí</v>
          </cell>
          <cell r="G1051">
            <v>261513</v>
          </cell>
        </row>
        <row r="1052">
          <cell r="A1052" t="str">
            <v>06.5082</v>
          </cell>
          <cell r="B1052" t="str">
            <v>06.5082</v>
          </cell>
          <cell r="D1052" t="str">
            <v>Vöôït soâng &lt;=300m  tieát dieän daây &lt;= 150</v>
          </cell>
          <cell r="E1052" t="str">
            <v>Vò trí</v>
          </cell>
          <cell r="G1052">
            <v>391728</v>
          </cell>
        </row>
        <row r="1053">
          <cell r="A1053" t="str">
            <v>06.5083</v>
          </cell>
          <cell r="B1053" t="str">
            <v>06.5083</v>
          </cell>
          <cell r="D1053" t="str">
            <v>Vöôït soâng &lt;=300m  tieát dieän daây &lt;= 240</v>
          </cell>
          <cell r="E1053" t="str">
            <v>Vò trí</v>
          </cell>
          <cell r="G1053">
            <v>440965</v>
          </cell>
        </row>
        <row r="1054">
          <cell r="A1054" t="str">
            <v>06.5084</v>
          </cell>
          <cell r="B1054" t="str">
            <v>06.5084</v>
          </cell>
          <cell r="D1054" t="str">
            <v>Vöôït soâng &lt;=300m  tieát dieän daây &gt; 240</v>
          </cell>
          <cell r="E1054" t="str">
            <v>Vò trí</v>
          </cell>
          <cell r="G1054">
            <v>799869</v>
          </cell>
        </row>
        <row r="1055">
          <cell r="A1055" t="str">
            <v>06.5091</v>
          </cell>
          <cell r="B1055" t="str">
            <v>06.5091</v>
          </cell>
          <cell r="D1055" t="str">
            <v>Vöôït soâng &gt;300m  tieát dieän daây &lt;= 95</v>
          </cell>
          <cell r="E1055" t="str">
            <v>Vò trí</v>
          </cell>
          <cell r="G1055">
            <v>418050</v>
          </cell>
        </row>
        <row r="1056">
          <cell r="A1056" t="str">
            <v>06.5092</v>
          </cell>
          <cell r="B1056" t="str">
            <v>06.5092</v>
          </cell>
          <cell r="D1056" t="str">
            <v>Vöôït soâng &gt;300m  tieát dieän daây &lt;= 150</v>
          </cell>
          <cell r="E1056" t="str">
            <v>Vò trí</v>
          </cell>
          <cell r="G1056">
            <v>625836</v>
          </cell>
        </row>
        <row r="1057">
          <cell r="A1057" t="str">
            <v>06.5093</v>
          </cell>
          <cell r="B1057" t="str">
            <v>06.5093</v>
          </cell>
          <cell r="D1057" t="str">
            <v>Vöôït soâng &gt;300m  tieát dieän daây &lt;= 240</v>
          </cell>
          <cell r="E1057" t="str">
            <v>Vò trí</v>
          </cell>
          <cell r="G1057">
            <v>705420</v>
          </cell>
        </row>
        <row r="1058">
          <cell r="A1058" t="str">
            <v>06.5094</v>
          </cell>
          <cell r="B1058" t="str">
            <v>06.5094</v>
          </cell>
          <cell r="D1058" t="str">
            <v>Vöôït soâng &gt;300m  tieát dieän daây &gt; 240</v>
          </cell>
          <cell r="E1058" t="str">
            <v>Vò trí</v>
          </cell>
          <cell r="G1058">
            <v>1279697</v>
          </cell>
        </row>
        <row r="1059">
          <cell r="A1059" t="str">
            <v>06.6101</v>
          </cell>
          <cell r="B1059" t="str">
            <v>06.6101</v>
          </cell>
          <cell r="C1059" t="str">
            <v>RAÛI CAÊNG DAÂY LAÁY ÑOÄ VOÕNG 
BAÈNG THUÛ COÂNG</v>
          </cell>
          <cell r="D1059" t="str">
            <v>Daây AC,ACSR, tieát dieän daây 16mm2</v>
          </cell>
          <cell r="E1059" t="str">
            <v>km daây</v>
          </cell>
          <cell r="F1059">
            <v>226789</v>
          </cell>
          <cell r="G1059">
            <v>136996</v>
          </cell>
        </row>
        <row r="1060">
          <cell r="A1060" t="str">
            <v>06.6102</v>
          </cell>
          <cell r="B1060" t="str">
            <v>06.6102</v>
          </cell>
          <cell r="D1060" t="str">
            <v>Daây AC,ACSR, tieát dieän daây 25mm2</v>
          </cell>
          <cell r="E1060" t="str">
            <v>km daây</v>
          </cell>
          <cell r="F1060">
            <v>226789</v>
          </cell>
          <cell r="G1060">
            <v>180548</v>
          </cell>
        </row>
        <row r="1061">
          <cell r="A1061" t="str">
            <v>06.6103</v>
          </cell>
          <cell r="B1061" t="str">
            <v>06.6103</v>
          </cell>
          <cell r="D1061" t="str">
            <v>Daây AC,ACSR, tieát dieän daây 35mm2</v>
          </cell>
          <cell r="E1061" t="str">
            <v>km daây</v>
          </cell>
          <cell r="F1061">
            <v>226789</v>
          </cell>
          <cell r="G1061">
            <v>198262</v>
          </cell>
        </row>
        <row r="1062">
          <cell r="A1062" t="str">
            <v>06.6104</v>
          </cell>
          <cell r="B1062" t="str">
            <v>06.6104</v>
          </cell>
          <cell r="D1062" t="str">
            <v>Daây AC,ACSR, tieát dieän daây 50mm2</v>
          </cell>
          <cell r="E1062" t="str">
            <v>km daây</v>
          </cell>
          <cell r="F1062">
            <v>227189</v>
          </cell>
          <cell r="G1062">
            <v>261153</v>
          </cell>
        </row>
        <row r="1063">
          <cell r="A1063" t="str">
            <v>06.6105</v>
          </cell>
          <cell r="B1063" t="str">
            <v>06.6105</v>
          </cell>
          <cell r="D1063" t="str">
            <v>Daây AC,ACSR, tieát dieän daây 70mm2</v>
          </cell>
          <cell r="E1063" t="str">
            <v>km daây</v>
          </cell>
          <cell r="F1063">
            <v>227189</v>
          </cell>
          <cell r="G1063">
            <v>348908</v>
          </cell>
        </row>
        <row r="1064">
          <cell r="A1064" t="str">
            <v>06.6106</v>
          </cell>
          <cell r="B1064" t="str">
            <v>06.6106</v>
          </cell>
          <cell r="D1064" t="str">
            <v>Daây AC,ACSR, tieát dieän daây 95mm2</v>
          </cell>
          <cell r="E1064" t="str">
            <v>km daây</v>
          </cell>
          <cell r="F1064">
            <v>227189</v>
          </cell>
          <cell r="G1064">
            <v>475178</v>
          </cell>
        </row>
        <row r="1065">
          <cell r="A1065" t="str">
            <v>06.6107</v>
          </cell>
          <cell r="B1065" t="str">
            <v>06.6107</v>
          </cell>
          <cell r="D1065" t="str">
            <v>Daây AC,ACSR, tieát dieän daây 120mm2</v>
          </cell>
          <cell r="E1065" t="str">
            <v>km daây</v>
          </cell>
          <cell r="F1065">
            <v>319671</v>
          </cell>
          <cell r="G1065">
            <v>588862</v>
          </cell>
        </row>
        <row r="1066">
          <cell r="A1066" t="str">
            <v>06.6108</v>
          </cell>
          <cell r="B1066" t="str">
            <v>06.6108</v>
          </cell>
          <cell r="D1066" t="str">
            <v>Daây AC,ACSR, tieát dieän daây 150mm2</v>
          </cell>
          <cell r="E1066" t="str">
            <v>km daây</v>
          </cell>
          <cell r="F1066">
            <v>319671</v>
          </cell>
          <cell r="G1066">
            <v>712550</v>
          </cell>
        </row>
        <row r="1067">
          <cell r="A1067" t="str">
            <v>06.6109</v>
          </cell>
          <cell r="B1067" t="str">
            <v>06.6109</v>
          </cell>
          <cell r="D1067" t="str">
            <v>Daây AC,ACSR, tieát dieän daây 185mm2</v>
          </cell>
          <cell r="E1067" t="str">
            <v>km daây</v>
          </cell>
          <cell r="F1067">
            <v>319671</v>
          </cell>
          <cell r="G1067">
            <v>840899</v>
          </cell>
        </row>
        <row r="1068">
          <cell r="A1068" t="str">
            <v>06.6110</v>
          </cell>
          <cell r="B1068" t="str">
            <v>06.6110</v>
          </cell>
          <cell r="D1068" t="str">
            <v>Daây AC,ACSR, tieát dieän daây 240mm2</v>
          </cell>
          <cell r="E1068" t="str">
            <v>km daây</v>
          </cell>
          <cell r="F1068">
            <v>319671</v>
          </cell>
          <cell r="G1068">
            <v>924792</v>
          </cell>
        </row>
        <row r="1069">
          <cell r="A1069" t="str">
            <v>06.6111</v>
          </cell>
          <cell r="B1069" t="str">
            <v>06.6111</v>
          </cell>
          <cell r="D1069" t="str">
            <v>Daây AC,ACSR, tieát dieän daây 300mm2</v>
          </cell>
          <cell r="E1069" t="str">
            <v>km daây</v>
          </cell>
          <cell r="F1069">
            <v>381206</v>
          </cell>
          <cell r="G1069">
            <v>1166252</v>
          </cell>
        </row>
        <row r="1070">
          <cell r="A1070" t="str">
            <v>06.6112</v>
          </cell>
          <cell r="B1070" t="str">
            <v>06.6112</v>
          </cell>
          <cell r="D1070" t="str">
            <v>Daây AC,ACSR, tieát dieän daây 400mm2</v>
          </cell>
          <cell r="E1070" t="str">
            <v>km daây</v>
          </cell>
          <cell r="F1070">
            <v>381206</v>
          </cell>
          <cell r="G1070">
            <v>1540543</v>
          </cell>
        </row>
        <row r="1071">
          <cell r="A1071" t="str">
            <v>06.6113</v>
          </cell>
          <cell r="B1071" t="str">
            <v>06.6113</v>
          </cell>
          <cell r="D1071" t="str">
            <v>Daây AC,ACSR, tieát dieän daây 500mm2</v>
          </cell>
          <cell r="E1071" t="str">
            <v>km daây</v>
          </cell>
          <cell r="F1071">
            <v>381206</v>
          </cell>
          <cell r="G1071">
            <v>1805127</v>
          </cell>
        </row>
        <row r="1072">
          <cell r="A1072" t="str">
            <v>06.6114</v>
          </cell>
          <cell r="B1072" t="str">
            <v>06.6114</v>
          </cell>
          <cell r="D1072" t="str">
            <v>Daây AC,ACSR, tieát dieän daây &gt;500mm2</v>
          </cell>
          <cell r="E1072" t="str">
            <v>km daây</v>
          </cell>
          <cell r="F1072">
            <v>381206</v>
          </cell>
          <cell r="G1072">
            <v>2345486</v>
          </cell>
        </row>
        <row r="1073">
          <cell r="A1073" t="str">
            <v>06.6121</v>
          </cell>
          <cell r="B1073" t="str">
            <v>06.6121</v>
          </cell>
          <cell r="D1073" t="str">
            <v>Daây A, tieát dieän daây 16mm2</v>
          </cell>
          <cell r="E1073" t="str">
            <v>km daây</v>
          </cell>
          <cell r="F1073">
            <v>226789</v>
          </cell>
          <cell r="G1073">
            <v>92630</v>
          </cell>
        </row>
        <row r="1074">
          <cell r="A1074" t="str">
            <v>06.6122</v>
          </cell>
          <cell r="B1074" t="str">
            <v>06.6122</v>
          </cell>
          <cell r="D1074" t="str">
            <v>Daây A, tieát dieän daây 25mm2</v>
          </cell>
          <cell r="E1074" t="str">
            <v>km daây</v>
          </cell>
          <cell r="F1074">
            <v>226789</v>
          </cell>
          <cell r="G1074">
            <v>121882</v>
          </cell>
        </row>
        <row r="1075">
          <cell r="A1075" t="str">
            <v>06.6123</v>
          </cell>
          <cell r="B1075" t="str">
            <v>06.6123</v>
          </cell>
          <cell r="D1075" t="str">
            <v>Daây A, tieát dieän daây 35mm2</v>
          </cell>
          <cell r="E1075" t="str">
            <v>km daây</v>
          </cell>
          <cell r="F1075">
            <v>226789</v>
          </cell>
          <cell r="G1075">
            <v>159259</v>
          </cell>
        </row>
        <row r="1076">
          <cell r="A1076" t="str">
            <v>06.6124</v>
          </cell>
          <cell r="B1076" t="str">
            <v>06.6124</v>
          </cell>
          <cell r="D1076" t="str">
            <v>Daây A, tieát dieän daây 50mm2</v>
          </cell>
          <cell r="E1076" t="str">
            <v>km daây</v>
          </cell>
          <cell r="F1076">
            <v>227189</v>
          </cell>
          <cell r="G1076">
            <v>208012</v>
          </cell>
        </row>
        <row r="1077">
          <cell r="A1077" t="str">
            <v>06.6125</v>
          </cell>
          <cell r="B1077" t="str">
            <v>06.6125</v>
          </cell>
          <cell r="D1077" t="str">
            <v>Daây A, tieát dieän daây 70mm2</v>
          </cell>
          <cell r="E1077" t="str">
            <v>km daây</v>
          </cell>
          <cell r="F1077">
            <v>227189</v>
          </cell>
          <cell r="G1077">
            <v>279516</v>
          </cell>
        </row>
        <row r="1078">
          <cell r="A1078" t="str">
            <v>06.6126</v>
          </cell>
          <cell r="B1078" t="str">
            <v>06.6126</v>
          </cell>
          <cell r="D1078" t="str">
            <v>Daây A, tieát dieän daây 95mm2</v>
          </cell>
          <cell r="E1078" t="str">
            <v>km daây</v>
          </cell>
          <cell r="F1078">
            <v>227189</v>
          </cell>
          <cell r="G1078">
            <v>381897</v>
          </cell>
        </row>
        <row r="1079">
          <cell r="A1079" t="str">
            <v>06.6131</v>
          </cell>
          <cell r="B1079" t="str">
            <v>06.6131</v>
          </cell>
          <cell r="D1079" t="str">
            <v>Daây choáng seùt, tieát dieän daây 16mm2</v>
          </cell>
          <cell r="E1079" t="str">
            <v>km daây</v>
          </cell>
          <cell r="F1079">
            <v>226789</v>
          </cell>
          <cell r="G1079">
            <v>264403</v>
          </cell>
        </row>
        <row r="1080">
          <cell r="A1080" t="str">
            <v>06.6132</v>
          </cell>
          <cell r="B1080" t="str">
            <v>06.6132</v>
          </cell>
          <cell r="D1080" t="str">
            <v>Daây choáng seùt, tieát dieän daây 25mm2</v>
          </cell>
          <cell r="E1080" t="str">
            <v>km daây</v>
          </cell>
          <cell r="F1080">
            <v>226789</v>
          </cell>
          <cell r="G1080">
            <v>325019</v>
          </cell>
        </row>
        <row r="1081">
          <cell r="A1081" t="str">
            <v>06.6133</v>
          </cell>
          <cell r="B1081" t="str">
            <v>06.6133</v>
          </cell>
          <cell r="D1081" t="str">
            <v>Daây choáng seùt, tieát dieän daây 35mm2</v>
          </cell>
          <cell r="E1081" t="str">
            <v>km daây</v>
          </cell>
          <cell r="F1081">
            <v>226789</v>
          </cell>
          <cell r="G1081">
            <v>365484</v>
          </cell>
        </row>
        <row r="1082">
          <cell r="A1082" t="str">
            <v>06.6134</v>
          </cell>
          <cell r="B1082" t="str">
            <v>06.6134</v>
          </cell>
          <cell r="D1082" t="str">
            <v>Daây choáng seùt, tieát dieän daây 50mm2</v>
          </cell>
          <cell r="E1082" t="str">
            <v>km daây</v>
          </cell>
          <cell r="F1082">
            <v>227189</v>
          </cell>
          <cell r="G1082">
            <v>409524</v>
          </cell>
        </row>
        <row r="1083">
          <cell r="A1083" t="str">
            <v>06.6135</v>
          </cell>
          <cell r="B1083" t="str">
            <v>06.6135</v>
          </cell>
          <cell r="D1083" t="str">
            <v>Daây choáng seùt, tieát dieän daây 70mm2</v>
          </cell>
          <cell r="E1083" t="str">
            <v>km daây</v>
          </cell>
          <cell r="F1083">
            <v>227189</v>
          </cell>
          <cell r="G1083">
            <v>491429</v>
          </cell>
        </row>
        <row r="1084">
          <cell r="A1084" t="str">
            <v>06.6141</v>
          </cell>
          <cell r="B1084" t="str">
            <v>06.6141</v>
          </cell>
          <cell r="D1084" t="str">
            <v>Daây ñoàng, tieát dieän daây 16mm2</v>
          </cell>
          <cell r="E1084" t="str">
            <v>km daây</v>
          </cell>
          <cell r="F1084">
            <v>226789</v>
          </cell>
          <cell r="G1084">
            <v>181198</v>
          </cell>
        </row>
        <row r="1085">
          <cell r="A1085" t="str">
            <v>06.6142</v>
          </cell>
          <cell r="B1085" t="str">
            <v>06.6142</v>
          </cell>
          <cell r="D1085" t="str">
            <v>Daây ñoàng, tieát dieän daây 25mm2</v>
          </cell>
          <cell r="E1085" t="str">
            <v>km daây</v>
          </cell>
          <cell r="F1085">
            <v>226789</v>
          </cell>
          <cell r="G1085">
            <v>235151</v>
          </cell>
        </row>
        <row r="1086">
          <cell r="A1086" t="str">
            <v>06.6143</v>
          </cell>
          <cell r="B1086" t="str">
            <v>06.6143</v>
          </cell>
          <cell r="D1086" t="str">
            <v>Daây ñoàng, tieát dieän daây 35mm2</v>
          </cell>
          <cell r="E1086" t="str">
            <v>km daây</v>
          </cell>
          <cell r="F1086">
            <v>226789</v>
          </cell>
          <cell r="G1086">
            <v>257740</v>
          </cell>
        </row>
        <row r="1087">
          <cell r="A1087" t="str">
            <v>06.6144</v>
          </cell>
          <cell r="B1087" t="str">
            <v>06.6144</v>
          </cell>
          <cell r="D1087" t="str">
            <v>Daây ñoàng, tieát dieän daây 50mm2</v>
          </cell>
          <cell r="E1087" t="str">
            <v>km daây</v>
          </cell>
          <cell r="F1087">
            <v>227189</v>
          </cell>
          <cell r="G1087">
            <v>336720</v>
          </cell>
        </row>
        <row r="1088">
          <cell r="A1088" t="str">
            <v>06.6145</v>
          </cell>
          <cell r="B1088" t="str">
            <v>06.6145</v>
          </cell>
          <cell r="D1088" t="str">
            <v>Daây ñoàng, tieát dieän daây 70mm2</v>
          </cell>
          <cell r="E1088" t="str">
            <v>km daây</v>
          </cell>
          <cell r="F1088">
            <v>227189</v>
          </cell>
          <cell r="G1088">
            <v>453564</v>
          </cell>
        </row>
        <row r="1089">
          <cell r="A1089" t="str">
            <v>06.6146</v>
          </cell>
          <cell r="B1089" t="str">
            <v>06.6146</v>
          </cell>
          <cell r="D1089" t="str">
            <v>Daây ñoàng, tieát dieän daây 95mm2</v>
          </cell>
          <cell r="E1089" t="str">
            <v>km daây</v>
          </cell>
          <cell r="F1089">
            <v>227189</v>
          </cell>
          <cell r="G1089">
            <v>618186</v>
          </cell>
        </row>
        <row r="1090">
          <cell r="A1090" t="str">
            <v>06.6147</v>
          </cell>
          <cell r="B1090" t="str">
            <v>06.6147</v>
          </cell>
          <cell r="D1090" t="str">
            <v>Daây ñoàng, tieát dieän daây 120mm2</v>
          </cell>
          <cell r="E1090" t="str">
            <v>km daây</v>
          </cell>
          <cell r="F1090">
            <v>319671</v>
          </cell>
          <cell r="G1090">
            <v>760233</v>
          </cell>
        </row>
        <row r="1091">
          <cell r="A1091" t="str">
            <v>06.6148</v>
          </cell>
          <cell r="B1091" t="str">
            <v>06.6148</v>
          </cell>
          <cell r="D1091" t="str">
            <v>Daây ñoàng, tieát dieän daây 150mm2</v>
          </cell>
          <cell r="E1091" t="str">
            <v>km daây</v>
          </cell>
          <cell r="F1091">
            <v>319671</v>
          </cell>
          <cell r="G1091">
            <v>926046</v>
          </cell>
        </row>
        <row r="1092">
          <cell r="A1092" t="str">
            <v>06.6149</v>
          </cell>
          <cell r="B1092" t="str">
            <v>06.6149</v>
          </cell>
          <cell r="D1092" t="str">
            <v>Daây ñoàng, tieát dieän daây 185mm2</v>
          </cell>
          <cell r="E1092" t="str">
            <v>km daây</v>
          </cell>
          <cell r="F1092">
            <v>319671</v>
          </cell>
          <cell r="G1092">
            <v>1093115</v>
          </cell>
        </row>
        <row r="1093">
          <cell r="A1093" t="str">
            <v>06.6150</v>
          </cell>
          <cell r="B1093" t="str">
            <v>06.6150</v>
          </cell>
          <cell r="D1093" t="str">
            <v>Daây ñoàng, tieát dieän daây 240mm2</v>
          </cell>
          <cell r="E1093" t="str">
            <v>km daây</v>
          </cell>
          <cell r="F1093">
            <v>319671</v>
          </cell>
          <cell r="G1093">
            <v>1202283</v>
          </cell>
        </row>
        <row r="1094">
          <cell r="A1094" t="str">
            <v>06.6201</v>
          </cell>
          <cell r="B1094" t="str">
            <v>06.6201</v>
          </cell>
          <cell r="C1094" t="str">
            <v xml:space="preserve">RAÛI CAÊNG DAÂY LAÁY ÑOÄ VOÕNG BAÈNG THUÛ COÂNG KEÁT HÔÏP MAÙY KEÙO
</v>
          </cell>
          <cell r="D1094" t="str">
            <v>Daây nhoâm loõi theùp AC; tieát dieän daây 50mm2</v>
          </cell>
          <cell r="E1094" t="str">
            <v>km daây</v>
          </cell>
          <cell r="F1094">
            <v>227189</v>
          </cell>
          <cell r="G1094">
            <v>118632</v>
          </cell>
          <cell r="H1094">
            <v>129843</v>
          </cell>
        </row>
        <row r="1095">
          <cell r="A1095" t="str">
            <v>06.6202</v>
          </cell>
          <cell r="B1095" t="str">
            <v>06.6202</v>
          </cell>
          <cell r="D1095" t="str">
            <v>Daây nhoâm loõi theùp AC; tieát dieän daây 70mm2</v>
          </cell>
          <cell r="E1095" t="str">
            <v>km daây</v>
          </cell>
          <cell r="F1095">
            <v>227189</v>
          </cell>
          <cell r="G1095">
            <v>155522</v>
          </cell>
          <cell r="H1095">
            <v>129843</v>
          </cell>
        </row>
        <row r="1096">
          <cell r="A1096" t="str">
            <v>06.6203</v>
          </cell>
          <cell r="B1096" t="str">
            <v>06.6203</v>
          </cell>
          <cell r="D1096" t="str">
            <v>Daây nhoâm loõi theùp AC; tieát dieän daây 95mm2</v>
          </cell>
          <cell r="E1096" t="str">
            <v>km daây</v>
          </cell>
          <cell r="F1096">
            <v>227189</v>
          </cell>
          <cell r="G1096">
            <v>206062</v>
          </cell>
          <cell r="H1096">
            <v>129843</v>
          </cell>
        </row>
        <row r="1097">
          <cell r="A1097" t="str">
            <v>06.6204</v>
          </cell>
          <cell r="B1097" t="str">
            <v>06.6204</v>
          </cell>
          <cell r="D1097" t="str">
            <v>Daây nhoâm loõi theùp AC; tieát dieän daây 120mm2</v>
          </cell>
          <cell r="E1097" t="str">
            <v>km daây</v>
          </cell>
          <cell r="F1097">
            <v>319671</v>
          </cell>
          <cell r="G1097">
            <v>314418</v>
          </cell>
          <cell r="H1097">
            <v>129843</v>
          </cell>
        </row>
        <row r="1098">
          <cell r="A1098" t="str">
            <v>06.6205</v>
          </cell>
          <cell r="B1098" t="str">
            <v>06.6205</v>
          </cell>
          <cell r="D1098" t="str">
            <v>Daây nhoâm loõi theùp AC; tieát dieän daây 150mm2</v>
          </cell>
          <cell r="E1098" t="str">
            <v>km daây</v>
          </cell>
          <cell r="F1098">
            <v>319671</v>
          </cell>
          <cell r="G1098">
            <v>353317</v>
          </cell>
          <cell r="H1098">
            <v>129843</v>
          </cell>
        </row>
        <row r="1099">
          <cell r="A1099" t="str">
            <v>06.6206</v>
          </cell>
          <cell r="B1099" t="str">
            <v>06.6206</v>
          </cell>
          <cell r="D1099" t="str">
            <v>Daây nhoâm loõi theùp AC; tieát dieän daây 185mm2</v>
          </cell>
          <cell r="E1099" t="str">
            <v>km daây</v>
          </cell>
          <cell r="F1099">
            <v>319671</v>
          </cell>
          <cell r="G1099">
            <v>451013</v>
          </cell>
          <cell r="H1099">
            <v>194764</v>
          </cell>
        </row>
        <row r="1100">
          <cell r="A1100" t="str">
            <v>06.6207</v>
          </cell>
          <cell r="B1100" t="str">
            <v>06.6207</v>
          </cell>
          <cell r="D1100" t="str">
            <v>Daây nhoâm loõi theùp AC; tieát dieän daây 240mm2</v>
          </cell>
          <cell r="E1100" t="str">
            <v>km daây</v>
          </cell>
          <cell r="F1100">
            <v>319671</v>
          </cell>
          <cell r="G1100">
            <v>504611</v>
          </cell>
          <cell r="H1100">
            <v>194764</v>
          </cell>
        </row>
        <row r="1101">
          <cell r="A1101" t="str">
            <v>06.6208</v>
          </cell>
          <cell r="B1101" t="str">
            <v>06.6208</v>
          </cell>
          <cell r="D1101" t="str">
            <v>Daây nhoâm loõi theùp AC; tieát dieän daây 300mm2</v>
          </cell>
          <cell r="E1101" t="str">
            <v>km daây</v>
          </cell>
          <cell r="F1101">
            <v>381206</v>
          </cell>
          <cell r="G1101">
            <v>554983</v>
          </cell>
          <cell r="H1101">
            <v>194764</v>
          </cell>
        </row>
        <row r="1102">
          <cell r="A1102" t="str">
            <v>06.6209</v>
          </cell>
          <cell r="B1102" t="str">
            <v>06.6209</v>
          </cell>
          <cell r="D1102" t="str">
            <v>Daây nhoâm loõi theùp AC; tieát dieän daây 400mm2</v>
          </cell>
          <cell r="E1102" t="str">
            <v>km daây</v>
          </cell>
          <cell r="F1102">
            <v>381206</v>
          </cell>
          <cell r="G1102">
            <v>699823</v>
          </cell>
          <cell r="H1102">
            <v>194764</v>
          </cell>
        </row>
        <row r="1103">
          <cell r="A1103" t="str">
            <v>06.6210</v>
          </cell>
          <cell r="B1103" t="str">
            <v>06.6210</v>
          </cell>
          <cell r="D1103" t="str">
            <v>Daây nhoâm loõi theùp AC; tieát dieän daây 500mm2</v>
          </cell>
          <cell r="E1103" t="str">
            <v>km daây</v>
          </cell>
          <cell r="F1103">
            <v>381206</v>
          </cell>
          <cell r="G1103">
            <v>924433</v>
          </cell>
          <cell r="H1103">
            <v>194764</v>
          </cell>
        </row>
        <row r="1104">
          <cell r="A1104" t="str">
            <v>06.6211</v>
          </cell>
          <cell r="B1104" t="str">
            <v>06.6211</v>
          </cell>
          <cell r="D1104" t="str">
            <v>Daây nhoâm loõi theùp AC; tieát dieän daây &gt; 500mm2</v>
          </cell>
          <cell r="E1104" t="str">
            <v>km daây</v>
          </cell>
          <cell r="F1104">
            <v>381206</v>
          </cell>
          <cell r="G1104">
            <v>1202821</v>
          </cell>
          <cell r="H1104">
            <v>227225</v>
          </cell>
        </row>
        <row r="1105">
          <cell r="A1105" t="str">
            <v>06.6221</v>
          </cell>
          <cell r="B1105" t="str">
            <v>06.6221</v>
          </cell>
          <cell r="D1105" t="str">
            <v>Daây choáng seùt ; tieát dieän daây 35mm2</v>
          </cell>
          <cell r="E1105" t="str">
            <v>km daây</v>
          </cell>
          <cell r="F1105">
            <v>226789</v>
          </cell>
          <cell r="G1105">
            <v>199724</v>
          </cell>
          <cell r="H1105">
            <v>129843</v>
          </cell>
        </row>
        <row r="1106">
          <cell r="A1106" t="str">
            <v>06.6222</v>
          </cell>
          <cell r="B1106" t="str">
            <v>06.6222</v>
          </cell>
          <cell r="D1106" t="str">
            <v>Daây choáng seùt ; tieát dieän daây 50mm2</v>
          </cell>
          <cell r="E1106" t="str">
            <v>km daây</v>
          </cell>
          <cell r="F1106">
            <v>227189</v>
          </cell>
          <cell r="G1106">
            <v>245552</v>
          </cell>
          <cell r="H1106">
            <v>129843</v>
          </cell>
        </row>
        <row r="1107">
          <cell r="A1107" t="str">
            <v>06.6223</v>
          </cell>
          <cell r="B1107" t="str">
            <v>06.6223</v>
          </cell>
          <cell r="D1107" t="str">
            <v>Daây choáng seùt ; tieát dieän daây 70mm2</v>
          </cell>
          <cell r="E1107" t="str">
            <v>km daây</v>
          </cell>
          <cell r="F1107">
            <v>227189</v>
          </cell>
          <cell r="G1107">
            <v>294792</v>
          </cell>
          <cell r="H1107">
            <v>129843</v>
          </cell>
        </row>
        <row r="1108">
          <cell r="A1108" t="str">
            <v>06.6231</v>
          </cell>
          <cell r="B1108" t="str">
            <v>06.6231</v>
          </cell>
          <cell r="D1108" t="str">
            <v>Daây ñoàng ; tieát dieän daây 35mm2</v>
          </cell>
          <cell r="E1108" t="str">
            <v>km daây</v>
          </cell>
          <cell r="F1108">
            <v>226789</v>
          </cell>
          <cell r="G1108">
            <v>154709</v>
          </cell>
          <cell r="H1108">
            <v>129843</v>
          </cell>
        </row>
        <row r="1109">
          <cell r="A1109" t="str">
            <v>06.6232</v>
          </cell>
          <cell r="B1109" t="str">
            <v>06.6232</v>
          </cell>
          <cell r="D1109" t="str">
            <v>Daây ñoàng; tieát dieän daây 50mm2</v>
          </cell>
          <cell r="E1109" t="str">
            <v>km daây</v>
          </cell>
          <cell r="F1109">
            <v>227189</v>
          </cell>
          <cell r="G1109">
            <v>202162</v>
          </cell>
          <cell r="H1109">
            <v>129843</v>
          </cell>
        </row>
        <row r="1110">
          <cell r="A1110" t="str">
            <v>06.6233</v>
          </cell>
          <cell r="B1110" t="str">
            <v>06.6233</v>
          </cell>
          <cell r="D1110" t="str">
            <v>Daây ñoàng; tieát dieän daây 70mm2</v>
          </cell>
          <cell r="E1110" t="str">
            <v>km daây</v>
          </cell>
          <cell r="F1110">
            <v>227189</v>
          </cell>
          <cell r="G1110">
            <v>272203</v>
          </cell>
          <cell r="H1110">
            <v>129843</v>
          </cell>
        </row>
        <row r="1111">
          <cell r="A1111" t="str">
            <v>06.6234</v>
          </cell>
          <cell r="B1111" t="str">
            <v>06.6234</v>
          </cell>
          <cell r="D1111" t="str">
            <v>Daây ñoàng; tieát dieän daây 95mm2</v>
          </cell>
          <cell r="E1111" t="str">
            <v>km daây</v>
          </cell>
          <cell r="F1111">
            <v>227189</v>
          </cell>
          <cell r="G1111">
            <v>370684</v>
          </cell>
          <cell r="H1111">
            <v>129843</v>
          </cell>
        </row>
        <row r="1112">
          <cell r="A1112" t="str">
            <v>06.6235</v>
          </cell>
          <cell r="B1112" t="str">
            <v>06.6235</v>
          </cell>
          <cell r="D1112" t="str">
            <v>Daây ñoàng; tieát dieän daây 120mm2</v>
          </cell>
          <cell r="E1112" t="str">
            <v>km daây</v>
          </cell>
          <cell r="F1112">
            <v>319671</v>
          </cell>
          <cell r="G1112">
            <v>459259</v>
          </cell>
          <cell r="H1112">
            <v>129843</v>
          </cell>
        </row>
        <row r="1113">
          <cell r="A1113" t="str">
            <v>06.6236</v>
          </cell>
          <cell r="B1113" t="str">
            <v>06.6236</v>
          </cell>
          <cell r="D1113" t="str">
            <v>Daây ñoàng; tieát dieän daây 150mm2</v>
          </cell>
          <cell r="E1113" t="str">
            <v>km daây</v>
          </cell>
          <cell r="F1113">
            <v>319671</v>
          </cell>
          <cell r="G1113">
            <v>555700</v>
          </cell>
          <cell r="H1113">
            <v>129843</v>
          </cell>
        </row>
        <row r="1114">
          <cell r="A1114" t="str">
            <v>06.6237</v>
          </cell>
          <cell r="B1114" t="str">
            <v>06.6237</v>
          </cell>
          <cell r="D1114" t="str">
            <v>Daây ñoàng; tieát dieän daây 185mm2</v>
          </cell>
          <cell r="E1114" t="str">
            <v>km daây</v>
          </cell>
          <cell r="F1114">
            <v>319671</v>
          </cell>
          <cell r="G1114">
            <v>655905</v>
          </cell>
          <cell r="H1114">
            <v>129843</v>
          </cell>
        </row>
        <row r="1115">
          <cell r="A1115" t="str">
            <v>06.6238</v>
          </cell>
          <cell r="B1115" t="str">
            <v>06.6238</v>
          </cell>
          <cell r="D1115" t="str">
            <v>Daây ñoàng; tieát dieän daây 240mm2</v>
          </cell>
          <cell r="E1115" t="str">
            <v>km daây</v>
          </cell>
          <cell r="F1115">
            <v>319671</v>
          </cell>
          <cell r="G1115">
            <v>721334</v>
          </cell>
          <cell r="H1115">
            <v>129843</v>
          </cell>
        </row>
        <row r="1116">
          <cell r="A1116" t="str">
            <v>06.6301</v>
          </cell>
          <cell r="B1116" t="str">
            <v>06.6301</v>
          </cell>
          <cell r="C1116" t="str">
            <v xml:space="preserve">KEÙO RAÛI DAÂY LAÁY ÑOÄ VOÕNG BAÈNG THUÛ COÂNG KEÁT HÔÏP MAÙY KEÙO VAØ MAÙY RAÛI DAÂY
</v>
          </cell>
          <cell r="D1116" t="str">
            <v>Daây nhoâm loõi theùp AC; tieát dieän daây 50mm2</v>
          </cell>
          <cell r="E1116" t="str">
            <v>km daây</v>
          </cell>
          <cell r="G1116">
            <v>98156</v>
          </cell>
          <cell r="H1116">
            <v>202319</v>
          </cell>
        </row>
        <row r="1117">
          <cell r="A1117" t="str">
            <v>06.6302</v>
          </cell>
          <cell r="B1117" t="str">
            <v>06.6302</v>
          </cell>
          <cell r="D1117" t="str">
            <v>Daây nhoâm loõi theùp AC; tieát dieän daây 70mm2</v>
          </cell>
          <cell r="E1117" t="str">
            <v>km daây</v>
          </cell>
          <cell r="G1117">
            <v>132120</v>
          </cell>
          <cell r="H1117">
            <v>202319</v>
          </cell>
        </row>
        <row r="1118">
          <cell r="A1118" t="str">
            <v>06.6303</v>
          </cell>
          <cell r="B1118" t="str">
            <v>06.6303</v>
          </cell>
          <cell r="D1118" t="str">
            <v>Daây nhoâm loõi theùp AC; tieát dieän daây 95mm2</v>
          </cell>
          <cell r="E1118" t="str">
            <v>km daây</v>
          </cell>
          <cell r="G1118">
            <v>175185</v>
          </cell>
          <cell r="H1118">
            <v>202319</v>
          </cell>
        </row>
        <row r="1119">
          <cell r="A1119" t="str">
            <v>06.6304</v>
          </cell>
          <cell r="B1119" t="str">
            <v>06.6304</v>
          </cell>
          <cell r="D1119" t="str">
            <v>Daây nhoâm loõi theùp AC; tieát dieän daây 120mm2</v>
          </cell>
          <cell r="E1119" t="str">
            <v>km daây</v>
          </cell>
          <cell r="G1119">
            <v>267274</v>
          </cell>
          <cell r="H1119">
            <v>202319</v>
          </cell>
        </row>
        <row r="1120">
          <cell r="A1120" t="str">
            <v>06.6305</v>
          </cell>
          <cell r="B1120" t="str">
            <v>06.6305</v>
          </cell>
          <cell r="D1120" t="str">
            <v>Daây nhoâm loõi theùp AC; tieát dieän daây 150mm2</v>
          </cell>
          <cell r="E1120" t="str">
            <v>km daây</v>
          </cell>
          <cell r="G1120">
            <v>300257</v>
          </cell>
          <cell r="H1120">
            <v>202319</v>
          </cell>
        </row>
        <row r="1121">
          <cell r="A1121" t="str">
            <v>06.6306</v>
          </cell>
          <cell r="B1121" t="str">
            <v>06.6306</v>
          </cell>
          <cell r="D1121" t="str">
            <v>Daây nhoâm loõi theùp AC; tieát dieän daây 185mm2</v>
          </cell>
          <cell r="E1121" t="str">
            <v>km daây</v>
          </cell>
          <cell r="G1121">
            <v>383433</v>
          </cell>
          <cell r="H1121">
            <v>291399</v>
          </cell>
        </row>
        <row r="1122">
          <cell r="A1122" t="str">
            <v>06.6307</v>
          </cell>
          <cell r="B1122" t="str">
            <v>06.6307</v>
          </cell>
          <cell r="D1122" t="str">
            <v>Daây nhoâm loõi theùp AC; tieát dieän daây 240mm2</v>
          </cell>
          <cell r="E1122" t="str">
            <v>km daây</v>
          </cell>
          <cell r="G1122">
            <v>428785</v>
          </cell>
          <cell r="H1122">
            <v>291399</v>
          </cell>
        </row>
        <row r="1123">
          <cell r="A1123" t="str">
            <v>06.6308</v>
          </cell>
          <cell r="B1123" t="str">
            <v>06.6308</v>
          </cell>
          <cell r="D1123" t="str">
            <v>Daây nhoâm loõi theùp AC; tieát dieän daây 300mm2</v>
          </cell>
          <cell r="E1123" t="str">
            <v>km daây</v>
          </cell>
          <cell r="G1123">
            <v>471807</v>
          </cell>
          <cell r="H1123">
            <v>291399</v>
          </cell>
        </row>
        <row r="1124">
          <cell r="A1124" t="str">
            <v>06.6309</v>
          </cell>
          <cell r="B1124" t="str">
            <v>06.6309</v>
          </cell>
          <cell r="D1124" t="str">
            <v>Daây nhoâm loõi theùp AC; tieát dieän daây 400mm2</v>
          </cell>
          <cell r="E1124" t="str">
            <v>km daây</v>
          </cell>
          <cell r="G1124">
            <v>594778</v>
          </cell>
          <cell r="H1124">
            <v>291399</v>
          </cell>
        </row>
        <row r="1125">
          <cell r="A1125" t="str">
            <v>06.6310</v>
          </cell>
          <cell r="B1125" t="str">
            <v>06.6310</v>
          </cell>
          <cell r="D1125" t="str">
            <v>Daây nhoâm loõi theùp AC; tieát dieän daây 500mm2</v>
          </cell>
          <cell r="E1125" t="str">
            <v>km daây</v>
          </cell>
          <cell r="G1125">
            <v>785687</v>
          </cell>
          <cell r="H1125">
            <v>291399</v>
          </cell>
        </row>
        <row r="1126">
          <cell r="A1126" t="str">
            <v>06.6311</v>
          </cell>
          <cell r="B1126" t="str">
            <v>06.6311</v>
          </cell>
          <cell r="D1126" t="str">
            <v>Daây nhoâm loõi theùp AC; tieát dieän daây &gt; 500mm2</v>
          </cell>
          <cell r="E1126" t="str">
            <v>km daây</v>
          </cell>
          <cell r="G1126">
            <v>1037903</v>
          </cell>
          <cell r="H1126">
            <v>291399</v>
          </cell>
        </row>
        <row r="1127">
          <cell r="A1127" t="str">
            <v>06.6321</v>
          </cell>
          <cell r="B1127" t="str">
            <v>06.6321</v>
          </cell>
          <cell r="D1127" t="str">
            <v>Daây choáng seùt ; tieát dieän daây 35mm2</v>
          </cell>
          <cell r="E1127" t="str">
            <v>km daây</v>
          </cell>
          <cell r="G1127">
            <v>139758</v>
          </cell>
          <cell r="H1127">
            <v>202319</v>
          </cell>
        </row>
        <row r="1128">
          <cell r="A1128" t="str">
            <v>06.6322</v>
          </cell>
          <cell r="B1128" t="str">
            <v>06.6322</v>
          </cell>
          <cell r="D1128" t="str">
            <v>Daây choáng seùt ; tieát dieän daây 50mm2</v>
          </cell>
          <cell r="E1128" t="str">
            <v>km daây</v>
          </cell>
          <cell r="G1128">
            <v>171935</v>
          </cell>
          <cell r="H1128">
            <v>202319</v>
          </cell>
        </row>
        <row r="1129">
          <cell r="A1129" t="str">
            <v>06.6323</v>
          </cell>
          <cell r="B1129" t="str">
            <v>06.6323</v>
          </cell>
          <cell r="D1129" t="str">
            <v>Daây choáng seùt ; tieát dieän daây 70mm2</v>
          </cell>
          <cell r="E1129" t="str">
            <v>km daây</v>
          </cell>
          <cell r="G1129">
            <v>206387</v>
          </cell>
          <cell r="H1129">
            <v>202319</v>
          </cell>
        </row>
        <row r="1130">
          <cell r="A1130" t="str">
            <v>06.6331</v>
          </cell>
          <cell r="B1130" t="str">
            <v>06.6331</v>
          </cell>
          <cell r="D1130" t="str">
            <v>Daây ñoàng ; tieát dieän daây 35mm2</v>
          </cell>
          <cell r="E1130" t="str">
            <v>km daây</v>
          </cell>
          <cell r="G1130">
            <v>131633</v>
          </cell>
          <cell r="H1130">
            <v>202319</v>
          </cell>
        </row>
        <row r="1131">
          <cell r="A1131" t="str">
            <v>06.6332</v>
          </cell>
          <cell r="B1131" t="str">
            <v>06.6332</v>
          </cell>
          <cell r="D1131" t="str">
            <v>Daây ñoàng; tieát dieän daây 50mm2</v>
          </cell>
          <cell r="E1131" t="str">
            <v>km daây</v>
          </cell>
          <cell r="G1131">
            <v>171773</v>
          </cell>
          <cell r="H1131">
            <v>202319</v>
          </cell>
        </row>
        <row r="1132">
          <cell r="A1132" t="str">
            <v>06.6333</v>
          </cell>
          <cell r="B1132" t="str">
            <v>06.6333</v>
          </cell>
          <cell r="D1132" t="str">
            <v>Daây ñoàng; tieát dieän daây 70mm2</v>
          </cell>
          <cell r="E1132" t="str">
            <v>km daây</v>
          </cell>
          <cell r="G1132">
            <v>231414</v>
          </cell>
          <cell r="H1132">
            <v>202319</v>
          </cell>
        </row>
        <row r="1133">
          <cell r="A1133" t="str">
            <v>06.6334</v>
          </cell>
          <cell r="B1133" t="str">
            <v>06.6334</v>
          </cell>
          <cell r="D1133" t="str">
            <v>Daây ñoàng; tieát dieän daây 95mm2</v>
          </cell>
          <cell r="E1133" t="str">
            <v>km daây</v>
          </cell>
          <cell r="G1133">
            <v>315106</v>
          </cell>
          <cell r="H1133">
            <v>202319</v>
          </cell>
        </row>
        <row r="1134">
          <cell r="A1134" t="str">
            <v>06.6335</v>
          </cell>
          <cell r="B1134" t="str">
            <v>06.6335</v>
          </cell>
          <cell r="D1134" t="str">
            <v>Daây ñoàng; tieát dieän daây 120mm2</v>
          </cell>
          <cell r="E1134" t="str">
            <v>km daây</v>
          </cell>
          <cell r="G1134">
            <v>390424</v>
          </cell>
          <cell r="H1134">
            <v>202319</v>
          </cell>
        </row>
        <row r="1135">
          <cell r="A1135" t="str">
            <v>06.6336</v>
          </cell>
          <cell r="B1135" t="str">
            <v>06.6336</v>
          </cell>
          <cell r="D1135" t="str">
            <v>Daây ñoàng; tieát dieän daây 150mm2</v>
          </cell>
          <cell r="E1135" t="str">
            <v>km daây</v>
          </cell>
          <cell r="G1135">
            <v>472345</v>
          </cell>
          <cell r="H1135">
            <v>202319</v>
          </cell>
        </row>
        <row r="1136">
          <cell r="A1136" t="str">
            <v>06.6337</v>
          </cell>
          <cell r="B1136" t="str">
            <v>06.6337</v>
          </cell>
          <cell r="D1136" t="str">
            <v>Daây ñoàng; tieát dieän daây 185mm2</v>
          </cell>
          <cell r="E1136" t="str">
            <v>km daây</v>
          </cell>
          <cell r="G1136">
            <v>557492</v>
          </cell>
          <cell r="H1136">
            <v>291399</v>
          </cell>
        </row>
        <row r="1137">
          <cell r="A1137" t="str">
            <v>06.6338</v>
          </cell>
          <cell r="B1137" t="str">
            <v>06.6338</v>
          </cell>
          <cell r="D1137" t="str">
            <v>Daây ñoàng; tieát dieän daây 240mm2</v>
          </cell>
          <cell r="E1137" t="str">
            <v>km daây</v>
          </cell>
          <cell r="G1137">
            <v>613062</v>
          </cell>
          <cell r="H1137">
            <v>291399</v>
          </cell>
        </row>
        <row r="1138">
          <cell r="A1138" t="str">
            <v>06.6401</v>
          </cell>
          <cell r="B1138" t="str">
            <v>06.6401</v>
          </cell>
          <cell r="C1138" t="str">
            <v>RAÛI CAÊNG DAÂY LAÁY ÑOÄ VOÕNG THUÛ COÂNG 
KEÁT HÔÏP MAÙY RAÛI VAØ CAÊNG DAÂY</v>
          </cell>
          <cell r="D1138" t="str">
            <v>Tieát dieän daây 120mm2</v>
          </cell>
          <cell r="E1138" t="str">
            <v>km daây</v>
          </cell>
          <cell r="G1138">
            <v>80128</v>
          </cell>
          <cell r="H1138">
            <v>135289</v>
          </cell>
        </row>
        <row r="1139">
          <cell r="A1139" t="str">
            <v>06.6402</v>
          </cell>
          <cell r="B1139" t="str">
            <v>06.6402</v>
          </cell>
          <cell r="D1139" t="str">
            <v>Tieát dieän daây 150mm2</v>
          </cell>
          <cell r="E1139" t="str">
            <v>km daây</v>
          </cell>
          <cell r="G1139">
            <v>90167</v>
          </cell>
          <cell r="H1139">
            <v>135289</v>
          </cell>
        </row>
        <row r="1140">
          <cell r="A1140" t="str">
            <v>06.6403</v>
          </cell>
          <cell r="B1140" t="str">
            <v>06.6403</v>
          </cell>
          <cell r="D1140" t="str">
            <v>Tieát dieän daây 185mm2</v>
          </cell>
          <cell r="E1140" t="str">
            <v>km daây</v>
          </cell>
          <cell r="G1140">
            <v>115084</v>
          </cell>
          <cell r="H1140">
            <v>164280</v>
          </cell>
        </row>
        <row r="1141">
          <cell r="A1141" t="str">
            <v>06.6404</v>
          </cell>
          <cell r="B1141" t="str">
            <v>06.6404</v>
          </cell>
          <cell r="D1141" t="str">
            <v>Tieát dieän daây 240mm2</v>
          </cell>
          <cell r="E1141" t="str">
            <v>km daây</v>
          </cell>
          <cell r="G1141">
            <v>128707</v>
          </cell>
          <cell r="H1141">
            <v>164280</v>
          </cell>
        </row>
        <row r="1142">
          <cell r="A1142" t="str">
            <v>06.6405</v>
          </cell>
          <cell r="B1142" t="str">
            <v>06.6405</v>
          </cell>
          <cell r="D1142" t="str">
            <v>Tieát dieän daây 300mm2</v>
          </cell>
          <cell r="E1142" t="str">
            <v>km daây</v>
          </cell>
          <cell r="G1142">
            <v>141614</v>
          </cell>
          <cell r="H1142">
            <v>183607</v>
          </cell>
        </row>
        <row r="1143">
          <cell r="A1143" t="str">
            <v>06.6406</v>
          </cell>
          <cell r="B1143" t="str">
            <v>06.6406</v>
          </cell>
          <cell r="D1143" t="str">
            <v>Tieát dieän daây 400mm2</v>
          </cell>
          <cell r="E1143" t="str">
            <v>km daây</v>
          </cell>
          <cell r="G1143">
            <v>178362</v>
          </cell>
          <cell r="H1143">
            <v>183607</v>
          </cell>
        </row>
        <row r="1144">
          <cell r="A1144" t="str">
            <v>06.6407</v>
          </cell>
          <cell r="B1144" t="str">
            <v>06.6407</v>
          </cell>
          <cell r="D1144" t="str">
            <v>Tieát dieän daây 500mm2</v>
          </cell>
          <cell r="E1144" t="str">
            <v>km daây</v>
          </cell>
          <cell r="G1144">
            <v>235724</v>
          </cell>
          <cell r="H1144">
            <v>202934</v>
          </cell>
        </row>
        <row r="1145">
          <cell r="A1145" t="str">
            <v>06.6408</v>
          </cell>
          <cell r="B1145" t="str">
            <v>06.6408</v>
          </cell>
          <cell r="D1145" t="str">
            <v>Tieát dieän daây &gt; 500mm2</v>
          </cell>
          <cell r="E1145" t="str">
            <v>km daây</v>
          </cell>
          <cell r="G1145">
            <v>311550</v>
          </cell>
          <cell r="H1145">
            <v>202934</v>
          </cell>
        </row>
        <row r="1146">
          <cell r="A1146" t="str">
            <v>06.7001</v>
          </cell>
          <cell r="B1146" t="str">
            <v>06.7001</v>
          </cell>
          <cell r="C1146" t="str">
            <v>LAÉP ÑAËT CAÙP VAËN XOAÉN BAÈNG THUÛ COÂNG</v>
          </cell>
          <cell r="D1146" t="str">
            <v>Loaïi caùp 4x16mm2</v>
          </cell>
          <cell r="E1146" t="str">
            <v xml:space="preserve">km </v>
          </cell>
          <cell r="F1146">
            <v>4699</v>
          </cell>
          <cell r="G1146">
            <v>209637</v>
          </cell>
        </row>
        <row r="1147">
          <cell r="A1147" t="str">
            <v>06.7002</v>
          </cell>
          <cell r="B1147" t="str">
            <v>06.7002</v>
          </cell>
          <cell r="D1147" t="str">
            <v>Loaïi caùp 4x25mm2</v>
          </cell>
          <cell r="E1147" t="str">
            <v xml:space="preserve">km </v>
          </cell>
          <cell r="F1147">
            <v>4699</v>
          </cell>
          <cell r="G1147">
            <v>285042</v>
          </cell>
        </row>
        <row r="1148">
          <cell r="A1148" t="str">
            <v>06.7003</v>
          </cell>
          <cell r="B1148" t="str">
            <v>06.7003</v>
          </cell>
          <cell r="D1148" t="str">
            <v>Loaïi caùp 4x35mm2</v>
          </cell>
          <cell r="E1148" t="str">
            <v xml:space="preserve">km </v>
          </cell>
          <cell r="F1148">
            <v>4699</v>
          </cell>
          <cell r="G1148">
            <v>320306</v>
          </cell>
        </row>
        <row r="1149">
          <cell r="A1149" t="str">
            <v>06.7004</v>
          </cell>
          <cell r="B1149" t="str">
            <v>06.7004</v>
          </cell>
          <cell r="D1149" t="str">
            <v>Loaïi caùp 4x50mm2</v>
          </cell>
          <cell r="E1149" t="str">
            <v xml:space="preserve">km </v>
          </cell>
          <cell r="F1149">
            <v>5055</v>
          </cell>
          <cell r="G1149">
            <v>387585</v>
          </cell>
        </row>
        <row r="1150">
          <cell r="A1150" t="str">
            <v>06.7005</v>
          </cell>
          <cell r="B1150" t="str">
            <v>06.7005</v>
          </cell>
          <cell r="D1150" t="str">
            <v>Loaïi caùp 4x70mm2</v>
          </cell>
          <cell r="E1150" t="str">
            <v xml:space="preserve">km </v>
          </cell>
          <cell r="F1150">
            <v>5380</v>
          </cell>
          <cell r="G1150">
            <v>457464</v>
          </cell>
        </row>
        <row r="1151">
          <cell r="A1151" t="str">
            <v>06.7006</v>
          </cell>
          <cell r="B1151" t="str">
            <v>06.7006</v>
          </cell>
          <cell r="D1151" t="str">
            <v>Loaïi caùp 4x95mm2</v>
          </cell>
          <cell r="E1151" t="str">
            <v xml:space="preserve">km </v>
          </cell>
          <cell r="F1151">
            <v>5736</v>
          </cell>
          <cell r="G1151">
            <v>634437</v>
          </cell>
        </row>
        <row r="1152">
          <cell r="A1152" t="str">
            <v>06.7007</v>
          </cell>
          <cell r="B1152" t="str">
            <v>06.7007</v>
          </cell>
          <cell r="D1152" t="str">
            <v>Loaïi caùp 4x120mm2</v>
          </cell>
          <cell r="E1152" t="str">
            <v xml:space="preserve">km </v>
          </cell>
          <cell r="F1152">
            <v>5736</v>
          </cell>
          <cell r="G1152">
            <v>837574</v>
          </cell>
        </row>
        <row r="1153">
          <cell r="A1153" t="str">
            <v>06.8001</v>
          </cell>
          <cell r="B1153" t="str">
            <v>06.8001</v>
          </cell>
          <cell r="C1153" t="str">
            <v>KEÙO RAÛI CAÊNG DAÂY LAÁY ÑOÄ VOÕNG CAÙP 
QUANG BAÈNG TÔØI</v>
          </cell>
          <cell r="D1153" t="str">
            <v>Chieàu cao laép ñaët : 30m</v>
          </cell>
          <cell r="E1153" t="str">
            <v xml:space="preserve">km </v>
          </cell>
          <cell r="G1153">
            <v>474528</v>
          </cell>
          <cell r="H1153">
            <v>7179</v>
          </cell>
        </row>
        <row r="1154">
          <cell r="A1154" t="str">
            <v>06.8002</v>
          </cell>
          <cell r="B1154" t="str">
            <v>06.8002</v>
          </cell>
          <cell r="D1154" t="str">
            <v>Chieàu cao laép ñaët : 40m</v>
          </cell>
          <cell r="E1154" t="str">
            <v xml:space="preserve">km </v>
          </cell>
          <cell r="G1154">
            <v>520030</v>
          </cell>
          <cell r="H1154">
            <v>9572</v>
          </cell>
        </row>
        <row r="1155">
          <cell r="A1155" t="str">
            <v>06.8003</v>
          </cell>
          <cell r="B1155" t="str">
            <v>06.8003</v>
          </cell>
          <cell r="D1155" t="str">
            <v>Chieàu cao laép ñaët : 50m</v>
          </cell>
          <cell r="E1155" t="str">
            <v xml:space="preserve">km </v>
          </cell>
          <cell r="G1155">
            <v>573659</v>
          </cell>
          <cell r="H1155">
            <v>11966</v>
          </cell>
        </row>
        <row r="1156">
          <cell r="A1156" t="str">
            <v>06.8004</v>
          </cell>
          <cell r="B1156" t="str">
            <v>06.8004</v>
          </cell>
          <cell r="D1156" t="str">
            <v>Chieàu cao laép ñaët : 60m</v>
          </cell>
          <cell r="E1156" t="str">
            <v xml:space="preserve">km </v>
          </cell>
          <cell r="G1156">
            <v>630537</v>
          </cell>
          <cell r="H1156">
            <v>14359</v>
          </cell>
        </row>
        <row r="1157">
          <cell r="A1157" t="str">
            <v>06.8005</v>
          </cell>
          <cell r="B1157" t="str">
            <v>06.8005</v>
          </cell>
          <cell r="D1157" t="str">
            <v>Chieàu cao laép ñaët : 70m</v>
          </cell>
          <cell r="E1157" t="str">
            <v xml:space="preserve">km </v>
          </cell>
          <cell r="G1157">
            <v>693916</v>
          </cell>
          <cell r="H1157">
            <v>16752</v>
          </cell>
        </row>
        <row r="1158">
          <cell r="A1158" t="str">
            <v>06.9001</v>
          </cell>
          <cell r="B1158" t="str">
            <v>06.9001</v>
          </cell>
          <cell r="C1158" t="str">
            <v>LAÉP ÑAËT HOÄP VAØ HAØN NOÁI CAÙP QUANG</v>
          </cell>
          <cell r="D1158" t="str">
            <v>Chieàu cao laép ñaët : 10m</v>
          </cell>
          <cell r="E1158" t="str">
            <v xml:space="preserve">km </v>
          </cell>
          <cell r="F1158">
            <v>132356</v>
          </cell>
          <cell r="G1158">
            <v>102381</v>
          </cell>
          <cell r="H1158">
            <v>349544</v>
          </cell>
        </row>
        <row r="1159">
          <cell r="A1159" t="str">
            <v>06.9002</v>
          </cell>
          <cell r="B1159" t="str">
            <v>06.9002</v>
          </cell>
          <cell r="D1159" t="str">
            <v>Chieàu cao laép ñaët : 16m</v>
          </cell>
          <cell r="E1159" t="str">
            <v xml:space="preserve">km </v>
          </cell>
          <cell r="F1159">
            <v>132356</v>
          </cell>
          <cell r="G1159">
            <v>117819</v>
          </cell>
          <cell r="H1159">
            <v>349544</v>
          </cell>
        </row>
        <row r="1160">
          <cell r="A1160" t="str">
            <v>06.9003</v>
          </cell>
          <cell r="B1160" t="str">
            <v>06.9003</v>
          </cell>
          <cell r="D1160" t="str">
            <v>Chieàu cao laép ñaët : 20m</v>
          </cell>
          <cell r="E1160" t="str">
            <v xml:space="preserve">km </v>
          </cell>
          <cell r="F1160">
            <v>132356</v>
          </cell>
          <cell r="G1160">
            <v>122857</v>
          </cell>
          <cell r="H1160">
            <v>349544</v>
          </cell>
        </row>
        <row r="1161">
          <cell r="A1161" t="str">
            <v>06.9004</v>
          </cell>
          <cell r="B1161" t="str">
            <v>06.9004</v>
          </cell>
          <cell r="D1161" t="str">
            <v>Chieàu cao laép ñaët : 24m</v>
          </cell>
          <cell r="E1161" t="str">
            <v xml:space="preserve">km </v>
          </cell>
          <cell r="F1161">
            <v>132356</v>
          </cell>
          <cell r="G1161">
            <v>128058</v>
          </cell>
          <cell r="H1161">
            <v>349544</v>
          </cell>
        </row>
        <row r="1162">
          <cell r="A1162" t="str">
            <v>07.1111</v>
          </cell>
          <cell r="B1162" t="str">
            <v>07.1111</v>
          </cell>
          <cell r="C1162" t="str">
            <v xml:space="preserve">PHAÙ DÔÕ MAËT ÑÖÔØNG, NEÀN ÑÖÔØNG , HEØ ÑÖÔØNG BAÈNG THUÛ COÂNG
</v>
          </cell>
          <cell r="D1162" t="str">
            <v>Neàn gaïch caùc loaïi</v>
          </cell>
          <cell r="E1162" t="str">
            <v>m2</v>
          </cell>
          <cell r="G1162">
            <v>1030</v>
          </cell>
        </row>
        <row r="1163">
          <cell r="A1163" t="str">
            <v>07.1112</v>
          </cell>
          <cell r="B1163" t="str">
            <v>07.1112</v>
          </cell>
          <cell r="D1163" t="str">
            <v>Maët ñöôøng ñaù daêm</v>
          </cell>
          <cell r="E1163" t="str">
            <v>m2</v>
          </cell>
          <cell r="G1163">
            <v>2649</v>
          </cell>
        </row>
        <row r="1164">
          <cell r="A1164" t="str">
            <v>07.1113</v>
          </cell>
          <cell r="B1164" t="str">
            <v>07.1113</v>
          </cell>
          <cell r="D1164" t="str">
            <v>Maët ñöôøng nhöïa coù ñoä daøy &lt;= 10cm</v>
          </cell>
          <cell r="E1164" t="str">
            <v>m2</v>
          </cell>
          <cell r="G1164">
            <v>1472</v>
          </cell>
        </row>
        <row r="1165">
          <cell r="A1165" t="str">
            <v>07.1114</v>
          </cell>
          <cell r="B1165" t="str">
            <v>07.1114</v>
          </cell>
          <cell r="D1165" t="str">
            <v>Maët ñöôøng nhöïa coù ñoä daøy &gt; 10cm</v>
          </cell>
          <cell r="E1165" t="str">
            <v>m2</v>
          </cell>
          <cell r="G1165">
            <v>2943</v>
          </cell>
        </row>
        <row r="1166">
          <cell r="A1166" t="str">
            <v>07.1115</v>
          </cell>
          <cell r="B1166" t="str">
            <v>07.1115</v>
          </cell>
          <cell r="D1166" t="str">
            <v>Maët ñöôøng ñaù daêm thaám nhöïa</v>
          </cell>
          <cell r="E1166" t="str">
            <v>m2</v>
          </cell>
          <cell r="G1166">
            <v>3973</v>
          </cell>
        </row>
        <row r="1167">
          <cell r="A1167" t="str">
            <v>07.1201</v>
          </cell>
          <cell r="B1167" t="str">
            <v>07.1201</v>
          </cell>
          <cell r="C1167" t="str">
            <v>PHAÙ DÔÕ KEÁT CAÁU KIEÁN TRUÙC</v>
          </cell>
          <cell r="D1167" t="str">
            <v>Phaù dôõ neàn xeáp ñaù hoäc</v>
          </cell>
          <cell r="E1167" t="str">
            <v>m3</v>
          </cell>
          <cell r="G1167">
            <v>44147</v>
          </cell>
        </row>
        <row r="1168">
          <cell r="A1168" t="str">
            <v>07.1202</v>
          </cell>
          <cell r="B1168" t="str">
            <v>07.1202</v>
          </cell>
          <cell r="D1168" t="str">
            <v>Phaù dôõ beâ toâng ñaù daêm coù coát theùp</v>
          </cell>
          <cell r="E1168" t="str">
            <v>m3</v>
          </cell>
          <cell r="G1168">
            <v>82408</v>
          </cell>
        </row>
        <row r="1169">
          <cell r="A1169" t="str">
            <v>07.1203</v>
          </cell>
          <cell r="B1169" t="str">
            <v>07.1203</v>
          </cell>
          <cell r="D1169" t="str">
            <v>Phaù dôõ beâ toâng ñaù daêm khoâng coù coát theùp</v>
          </cell>
          <cell r="E1169" t="str">
            <v>m3</v>
          </cell>
          <cell r="G1169">
            <v>57391</v>
          </cell>
        </row>
        <row r="1170">
          <cell r="A1170" t="str">
            <v>07.1204</v>
          </cell>
          <cell r="B1170" t="str">
            <v>07.1204</v>
          </cell>
          <cell r="D1170" t="str">
            <v>Keát caáu gaïch</v>
          </cell>
          <cell r="E1170" t="str">
            <v>m3</v>
          </cell>
          <cell r="G1170">
            <v>32375</v>
          </cell>
        </row>
        <row r="1171">
          <cell r="A1171" t="str">
            <v>07.1311</v>
          </cell>
          <cell r="B1171" t="str">
            <v>07.1311</v>
          </cell>
          <cell r="C1171" t="str">
            <v>PHAÙ DÔÕ KEÁT CAÁU KIEÁN TRUÙC BAÈNG MAÙY</v>
          </cell>
          <cell r="D1171" t="str">
            <v>Phaù dôõ baèng buùa caên ; beâ toâng ñaù daêm coù coát theùp</v>
          </cell>
          <cell r="E1171" t="str">
            <v>m3</v>
          </cell>
          <cell r="F1171">
            <v>10200</v>
          </cell>
          <cell r="G1171">
            <v>31786</v>
          </cell>
          <cell r="H1171">
            <v>506649</v>
          </cell>
        </row>
        <row r="1172">
          <cell r="A1172" t="str">
            <v>07.1312</v>
          </cell>
          <cell r="B1172" t="str">
            <v>07.1312</v>
          </cell>
          <cell r="D1172" t="str">
            <v>Phaù dôõ baèng buùa caên ; beâ toâng ñaù daêm khoâng coù coát theùp</v>
          </cell>
          <cell r="E1172" t="str">
            <v>m3</v>
          </cell>
          <cell r="G1172">
            <v>29137</v>
          </cell>
          <cell r="H1172">
            <v>392600</v>
          </cell>
        </row>
        <row r="1173">
          <cell r="A1173" t="str">
            <v>07.1313</v>
          </cell>
          <cell r="B1173" t="str">
            <v>07.1313</v>
          </cell>
          <cell r="D1173" t="str">
            <v>Keát caáu gaïch</v>
          </cell>
          <cell r="E1173" t="str">
            <v>m3</v>
          </cell>
          <cell r="G1173">
            <v>19278</v>
          </cell>
          <cell r="H1173">
            <v>373745</v>
          </cell>
        </row>
        <row r="1174">
          <cell r="A1174" t="str">
            <v>07.1321</v>
          </cell>
          <cell r="B1174" t="str">
            <v>07.1321</v>
          </cell>
          <cell r="D1174" t="str">
            <v>Phaù dôõ baèng khoan ; beâ toâng ñaù daêm coù coát theùp</v>
          </cell>
          <cell r="E1174" t="str">
            <v>m3</v>
          </cell>
          <cell r="F1174">
            <v>10200</v>
          </cell>
          <cell r="G1174">
            <v>35612</v>
          </cell>
          <cell r="H1174">
            <v>79749</v>
          </cell>
        </row>
        <row r="1175">
          <cell r="A1175" t="str">
            <v>07.1322</v>
          </cell>
          <cell r="B1175" t="str">
            <v>07.1322</v>
          </cell>
          <cell r="D1175" t="str">
            <v>Phaù dôõ baèng khoan ; beâ toâng ñaù daêm khoâng coù coát theùp</v>
          </cell>
          <cell r="E1175" t="str">
            <v>m3</v>
          </cell>
          <cell r="G1175">
            <v>33257</v>
          </cell>
          <cell r="H1175">
            <v>30208</v>
          </cell>
        </row>
        <row r="1176">
          <cell r="A1176" t="str">
            <v>07.2101</v>
          </cell>
          <cell r="B1176" t="str">
            <v>07.2101</v>
          </cell>
          <cell r="C1176" t="str">
            <v>BAÛO VEÄ ÑÖÔØNG CAÙP NGAÀM</v>
          </cell>
          <cell r="D1176" t="str">
            <v>Baûo veä ñöôøng caùp ngaàm baèng raûi caùt ñeäm</v>
          </cell>
          <cell r="E1176" t="str">
            <v>m3</v>
          </cell>
          <cell r="G1176">
            <v>7358</v>
          </cell>
        </row>
        <row r="1177">
          <cell r="A1177" t="str">
            <v>07.2102</v>
          </cell>
          <cell r="B1177" t="str">
            <v>07.2102</v>
          </cell>
          <cell r="D1177" t="str">
            <v>Baûo veä ñöôøng caùp ngaàm baèng raûi löôùi ni loâng</v>
          </cell>
          <cell r="E1177" t="str">
            <v>100m</v>
          </cell>
          <cell r="G1177">
            <v>7358</v>
          </cell>
        </row>
        <row r="1178">
          <cell r="A1178" t="str">
            <v>07.2103</v>
          </cell>
          <cell r="B1178" t="str">
            <v>07.2103</v>
          </cell>
          <cell r="D1178" t="str">
            <v>Baûo veä ñöôøng caùp ngaàm baèng raûi löôùi theùp</v>
          </cell>
          <cell r="E1178" t="str">
            <v>100m</v>
          </cell>
          <cell r="G1178">
            <v>14716</v>
          </cell>
        </row>
        <row r="1179">
          <cell r="A1179" t="str">
            <v>07.2104</v>
          </cell>
          <cell r="B1179" t="str">
            <v>07.2104</v>
          </cell>
          <cell r="D1179" t="str">
            <v>Baûo veä ñöôøng caùp ngaàm baèng xeáp gaïch chæ</v>
          </cell>
          <cell r="E1179" t="str">
            <v>1000v</v>
          </cell>
          <cell r="G1179">
            <v>58863</v>
          </cell>
        </row>
        <row r="1180">
          <cell r="A1180" t="str">
            <v>07.2105</v>
          </cell>
          <cell r="B1180" t="str">
            <v>07.2105</v>
          </cell>
          <cell r="D1180" t="str">
            <v>Baûo veä ñöôøng caùp ngaàm baèng taám ñan beâ toâng coù 
troïng löôïng &lt;=20kg</v>
          </cell>
          <cell r="E1180" t="str">
            <v>taám</v>
          </cell>
          <cell r="G1180">
            <v>1030</v>
          </cell>
        </row>
        <row r="1181">
          <cell r="A1181" t="str">
            <v>07.2106</v>
          </cell>
          <cell r="B1181" t="str">
            <v>07.2106</v>
          </cell>
          <cell r="D1181" t="str">
            <v>Baûo veä ñöôøng caùp ngaàm baèng taám ñan beâ toâng coù 
troïng löôïng &gt;20kg</v>
          </cell>
          <cell r="E1181" t="str">
            <v>taám</v>
          </cell>
          <cell r="G1181">
            <v>1472</v>
          </cell>
        </row>
        <row r="1182">
          <cell r="A1182" t="str">
            <v>07.2201</v>
          </cell>
          <cell r="B1182" t="str">
            <v>07.2201</v>
          </cell>
          <cell r="C1182" t="str">
            <v>LAÉP ÑAËT OÁNG THEÙP BAÛO VEÄ CAÙP</v>
          </cell>
          <cell r="D1182" t="str">
            <v>Ñöôøng kính oáng : d&lt;= 25mm</v>
          </cell>
          <cell r="E1182" t="str">
            <v>100m</v>
          </cell>
          <cell r="F1182">
            <v>181812</v>
          </cell>
          <cell r="G1182">
            <v>418050</v>
          </cell>
        </row>
        <row r="1183">
          <cell r="A1183" t="str">
            <v>07.2202</v>
          </cell>
          <cell r="B1183" t="str">
            <v>07.2202</v>
          </cell>
          <cell r="D1183" t="str">
            <v>Ñöôøng kính oáng : d&lt;= 50mm</v>
          </cell>
          <cell r="E1183" t="str">
            <v>100m</v>
          </cell>
          <cell r="F1183">
            <v>420000</v>
          </cell>
          <cell r="G1183">
            <v>491905</v>
          </cell>
        </row>
        <row r="1184">
          <cell r="A1184" t="str">
            <v>07.2203</v>
          </cell>
          <cell r="B1184" t="str">
            <v>07.2203</v>
          </cell>
          <cell r="D1184" t="str">
            <v>Ñöôøng kính oáng : d&lt;= 75mm</v>
          </cell>
          <cell r="E1184" t="str">
            <v>100m</v>
          </cell>
          <cell r="F1184">
            <v>420000</v>
          </cell>
          <cell r="G1184">
            <v>568857</v>
          </cell>
        </row>
        <row r="1185">
          <cell r="A1185" t="str">
            <v>07.2204</v>
          </cell>
          <cell r="B1185" t="str">
            <v>07.2204</v>
          </cell>
          <cell r="D1185" t="str">
            <v>Ñöôøng kính oáng : d&lt;= 100mm</v>
          </cell>
          <cell r="E1185" t="str">
            <v>100m</v>
          </cell>
          <cell r="F1185">
            <v>420000</v>
          </cell>
          <cell r="G1185">
            <v>657886</v>
          </cell>
        </row>
        <row r="1186">
          <cell r="A1186" t="str">
            <v>07.2301</v>
          </cell>
          <cell r="B1186" t="str">
            <v>07.2301</v>
          </cell>
          <cell r="C1186" t="str">
            <v>LAÉP ÑAËT OÁNG BAÛO VEÄ CAÙP QUA ÑÖÔØNG</v>
          </cell>
          <cell r="D1186" t="str">
            <v>Loaïi baèng oáng gang; ñöôøng kính d &lt;= 120mm</v>
          </cell>
          <cell r="E1186" t="str">
            <v>100m</v>
          </cell>
          <cell r="F1186">
            <v>296483</v>
          </cell>
          <cell r="G1186">
            <v>253617</v>
          </cell>
        </row>
        <row r="1187">
          <cell r="A1187" t="str">
            <v>07.2302</v>
          </cell>
          <cell r="B1187" t="str">
            <v>07.2302</v>
          </cell>
          <cell r="D1187" t="str">
            <v>Loaïi baèng oáng gang; ñöôøng kính d &lt;= 220mm</v>
          </cell>
          <cell r="E1187" t="str">
            <v>100m</v>
          </cell>
          <cell r="F1187">
            <v>487205</v>
          </cell>
          <cell r="G1187">
            <v>346826</v>
          </cell>
        </row>
        <row r="1188">
          <cell r="A1188" t="str">
            <v>07.2303</v>
          </cell>
          <cell r="B1188" t="str">
            <v>07.2303</v>
          </cell>
          <cell r="D1188" t="str">
            <v>Loaïi baèng oáng beâ toâng; ñöôøng kính d &lt;= 150mm</v>
          </cell>
          <cell r="E1188" t="str">
            <v>100m</v>
          </cell>
          <cell r="F1188">
            <v>249910</v>
          </cell>
          <cell r="G1188">
            <v>596108</v>
          </cell>
        </row>
        <row r="1189">
          <cell r="A1189" t="str">
            <v>07.2304</v>
          </cell>
          <cell r="B1189" t="str">
            <v>07.2304</v>
          </cell>
          <cell r="D1189" t="str">
            <v>Loaïi baèng oáng beâ toâng; ñöôøng kính d &lt;= 250mm</v>
          </cell>
          <cell r="E1189" t="str">
            <v>100m</v>
          </cell>
          <cell r="F1189">
            <v>375100</v>
          </cell>
          <cell r="G1189">
            <v>758683</v>
          </cell>
        </row>
        <row r="1190">
          <cell r="A1190" t="str">
            <v>07.2401</v>
          </cell>
          <cell r="B1190" t="str">
            <v>07.2401</v>
          </cell>
          <cell r="C1190" t="str">
            <v>LAÉP OÁNG NHÖÏA BAÛO VEÄ CAÙP</v>
          </cell>
          <cell r="D1190" t="str">
            <v>Ñöôøng kính oáng : d&lt;= 32mm</v>
          </cell>
          <cell r="E1190" t="str">
            <v>100m</v>
          </cell>
          <cell r="F1190">
            <v>1348</v>
          </cell>
          <cell r="G1190">
            <v>71223</v>
          </cell>
        </row>
        <row r="1191">
          <cell r="A1191" t="str">
            <v>07.2402</v>
          </cell>
          <cell r="B1191" t="str">
            <v>07.2402</v>
          </cell>
          <cell r="D1191" t="str">
            <v>Ñöôøng kính oáng : d&lt;= 40mm</v>
          </cell>
          <cell r="E1191" t="str">
            <v>100m</v>
          </cell>
          <cell r="F1191">
            <v>1788</v>
          </cell>
          <cell r="G1191">
            <v>88100</v>
          </cell>
        </row>
        <row r="1192">
          <cell r="A1192" t="str">
            <v>07.2403</v>
          </cell>
          <cell r="B1192" t="str">
            <v>07.2403</v>
          </cell>
          <cell r="D1192" t="str">
            <v>Ñöôøng kính oáng : d&lt;= 50mm</v>
          </cell>
          <cell r="E1192" t="str">
            <v>100m</v>
          </cell>
          <cell r="F1192">
            <v>2299</v>
          </cell>
          <cell r="G1192">
            <v>109932</v>
          </cell>
        </row>
        <row r="1193">
          <cell r="A1193" t="str">
            <v>07.2404</v>
          </cell>
          <cell r="B1193" t="str">
            <v>07.2404</v>
          </cell>
          <cell r="D1193" t="str">
            <v>Ñöôøng kính oáng : d&lt;= 65mm</v>
          </cell>
          <cell r="E1193" t="str">
            <v>100m</v>
          </cell>
          <cell r="F1193">
            <v>2607</v>
          </cell>
          <cell r="G1193">
            <v>119222</v>
          </cell>
        </row>
        <row r="1194">
          <cell r="A1194" t="str">
            <v>07.2405</v>
          </cell>
          <cell r="B1194" t="str">
            <v>07.2405</v>
          </cell>
          <cell r="D1194" t="str">
            <v>Ñöôøng kính oáng : d&lt;= 89mm</v>
          </cell>
          <cell r="E1194" t="str">
            <v>100m</v>
          </cell>
          <cell r="F1194">
            <v>3487</v>
          </cell>
          <cell r="G1194">
            <v>139350</v>
          </cell>
        </row>
        <row r="1195">
          <cell r="A1195" t="str">
            <v>07.2406</v>
          </cell>
          <cell r="B1195" t="str">
            <v>07.2406</v>
          </cell>
          <cell r="D1195" t="str">
            <v>Ñöôøng kính oáng : d&lt;= 100mm</v>
          </cell>
          <cell r="E1195" t="str">
            <v>100m</v>
          </cell>
          <cell r="F1195">
            <v>4367</v>
          </cell>
          <cell r="G1195">
            <v>171865</v>
          </cell>
        </row>
        <row r="1196">
          <cell r="A1196" t="str">
            <v>07.2407</v>
          </cell>
          <cell r="B1196" t="str">
            <v>07.2407</v>
          </cell>
          <cell r="D1196" t="str">
            <v>Ñöôøng kính oáng : d&gt; 100mm</v>
          </cell>
          <cell r="E1196" t="str">
            <v>100m</v>
          </cell>
          <cell r="F1196">
            <v>5335</v>
          </cell>
          <cell r="G1196">
            <v>174962</v>
          </cell>
        </row>
        <row r="1197">
          <cell r="A1197" t="str">
            <v>07.3101</v>
          </cell>
          <cell r="B1197" t="str">
            <v>07.3101</v>
          </cell>
          <cell r="C1197" t="str">
            <v>KEÙO RAÛI VAØ LAÉP ÑAËT ÑÖÔØNG DAÂY CAÙP NGAÀM</v>
          </cell>
          <cell r="D1197" t="str">
            <v>Troïng löôïng caùp &lt;= 1kg/m</v>
          </cell>
          <cell r="E1197" t="str">
            <v>100m</v>
          </cell>
          <cell r="F1197">
            <v>37850</v>
          </cell>
          <cell r="G1197">
            <v>26327</v>
          </cell>
        </row>
        <row r="1198">
          <cell r="A1198" t="str">
            <v>07.3102</v>
          </cell>
          <cell r="B1198" t="str">
            <v>07.3102</v>
          </cell>
          <cell r="D1198" t="str">
            <v>Troïng löôïng caùp &lt;= 2kg/m</v>
          </cell>
          <cell r="E1198" t="str">
            <v>100m</v>
          </cell>
          <cell r="F1198">
            <v>37850</v>
          </cell>
          <cell r="G1198">
            <v>30552</v>
          </cell>
        </row>
        <row r="1199">
          <cell r="A1199" t="str">
            <v>07.3103</v>
          </cell>
          <cell r="B1199" t="str">
            <v>07.3103</v>
          </cell>
          <cell r="D1199" t="str">
            <v>Troïng löôïng caùp &lt;= 3kg/m</v>
          </cell>
          <cell r="E1199" t="str">
            <v>100m</v>
          </cell>
          <cell r="F1199">
            <v>37850</v>
          </cell>
          <cell r="G1199">
            <v>40627</v>
          </cell>
        </row>
        <row r="1200">
          <cell r="A1200" t="str">
            <v>07.3104</v>
          </cell>
          <cell r="B1200" t="str">
            <v>07.3104</v>
          </cell>
          <cell r="D1200" t="str">
            <v>Troïng löôïng caùp &lt;= 4,5kg/m</v>
          </cell>
          <cell r="E1200" t="str">
            <v>100m</v>
          </cell>
          <cell r="F1200">
            <v>45510</v>
          </cell>
          <cell r="G1200">
            <v>52816</v>
          </cell>
        </row>
        <row r="1201">
          <cell r="A1201" t="str">
            <v>07.3105</v>
          </cell>
          <cell r="B1201" t="str">
            <v>07.3105</v>
          </cell>
          <cell r="D1201" t="str">
            <v>Troïng löôïng caùp &lt;= 6kg/m</v>
          </cell>
          <cell r="E1201" t="str">
            <v>100m</v>
          </cell>
          <cell r="F1201">
            <v>45510</v>
          </cell>
          <cell r="G1201">
            <v>67116</v>
          </cell>
        </row>
        <row r="1202">
          <cell r="A1202" t="str">
            <v>07.3106</v>
          </cell>
          <cell r="B1202" t="str">
            <v>07.3106</v>
          </cell>
          <cell r="D1202" t="str">
            <v>Troïng löôïng caùp &lt;= 7,5kg/m</v>
          </cell>
          <cell r="E1202" t="str">
            <v>100m</v>
          </cell>
          <cell r="F1202">
            <v>53170</v>
          </cell>
          <cell r="G1202">
            <v>85317</v>
          </cell>
        </row>
        <row r="1203">
          <cell r="A1203" t="str">
            <v>07.3107</v>
          </cell>
          <cell r="B1203" t="str">
            <v>07.3107</v>
          </cell>
          <cell r="D1203" t="str">
            <v>Troïng löôïng caùp &lt;= 9kg/m</v>
          </cell>
          <cell r="E1203" t="str">
            <v>100m</v>
          </cell>
          <cell r="F1203">
            <v>53170</v>
          </cell>
          <cell r="G1203">
            <v>107256</v>
          </cell>
        </row>
        <row r="1204">
          <cell r="A1204" t="str">
            <v>07.3108</v>
          </cell>
          <cell r="B1204" t="str">
            <v>07.3108</v>
          </cell>
          <cell r="D1204" t="str">
            <v>Troïng löôïng caùp &lt;= 10,5kg/m</v>
          </cell>
          <cell r="E1204" t="str">
            <v>100m</v>
          </cell>
          <cell r="F1204">
            <v>60180</v>
          </cell>
          <cell r="G1204">
            <v>130008</v>
          </cell>
        </row>
        <row r="1205">
          <cell r="A1205" t="str">
            <v>07.3109</v>
          </cell>
          <cell r="B1205" t="str">
            <v>07.3109</v>
          </cell>
          <cell r="D1205" t="str">
            <v>Troïng löôïng caùp &lt;= 12kg/m</v>
          </cell>
          <cell r="E1205" t="str">
            <v>100m</v>
          </cell>
          <cell r="F1205">
            <v>60180</v>
          </cell>
          <cell r="G1205">
            <v>175835</v>
          </cell>
        </row>
        <row r="1206">
          <cell r="A1206" t="str">
            <v>07.3110</v>
          </cell>
          <cell r="B1206" t="str">
            <v>07.3110</v>
          </cell>
          <cell r="D1206" t="str">
            <v>Troïng löôïng caùp &lt;= 15kg/m</v>
          </cell>
          <cell r="E1206" t="str">
            <v>100m</v>
          </cell>
          <cell r="F1206">
            <v>68040</v>
          </cell>
          <cell r="G1206">
            <v>197124</v>
          </cell>
        </row>
        <row r="1207">
          <cell r="A1207" t="str">
            <v>07.3111</v>
          </cell>
          <cell r="B1207" t="str">
            <v>07.3111</v>
          </cell>
          <cell r="D1207" t="str">
            <v>Troïng löôïng caùp &lt;= 18kg/m</v>
          </cell>
          <cell r="E1207" t="str">
            <v>100m</v>
          </cell>
          <cell r="F1207">
            <v>68690</v>
          </cell>
          <cell r="G1207">
            <v>255952</v>
          </cell>
        </row>
        <row r="1208">
          <cell r="A1208" t="str">
            <v>07.3112</v>
          </cell>
          <cell r="B1208" t="str">
            <v>07.3112</v>
          </cell>
          <cell r="D1208" t="str">
            <v>Troïng löôïng caùp &lt;= 21kg/m</v>
          </cell>
          <cell r="E1208" t="str">
            <v>100m</v>
          </cell>
          <cell r="F1208">
            <v>68690</v>
          </cell>
          <cell r="G1208">
            <v>341270</v>
          </cell>
        </row>
        <row r="1209">
          <cell r="A1209" t="str">
            <v>07.3113</v>
          </cell>
          <cell r="B1209" t="str">
            <v>07.3113</v>
          </cell>
          <cell r="D1209" t="str">
            <v>Troïng löôïng caùp &lt;= 24kg/m</v>
          </cell>
          <cell r="E1209" t="str">
            <v>100m</v>
          </cell>
          <cell r="F1209">
            <v>73470</v>
          </cell>
          <cell r="G1209">
            <v>455027</v>
          </cell>
        </row>
        <row r="1210">
          <cell r="A1210" t="str">
            <v>07.3114</v>
          </cell>
          <cell r="B1210" t="str">
            <v>07.3114</v>
          </cell>
          <cell r="D1210" t="str">
            <v>Troïng löôïng caùp &lt;= 28kg/m</v>
          </cell>
          <cell r="E1210" t="str">
            <v>100m</v>
          </cell>
          <cell r="F1210">
            <v>78000</v>
          </cell>
          <cell r="G1210">
            <v>591372</v>
          </cell>
        </row>
        <row r="1211">
          <cell r="A1211" t="str">
            <v>07.3115</v>
          </cell>
          <cell r="B1211" t="str">
            <v>07.3115</v>
          </cell>
          <cell r="D1211" t="str">
            <v>Troïng löôïng caùp &lt;= 32kg/m</v>
          </cell>
          <cell r="E1211" t="str">
            <v>100m</v>
          </cell>
          <cell r="F1211">
            <v>81880</v>
          </cell>
          <cell r="G1211">
            <v>768670</v>
          </cell>
        </row>
        <row r="1212">
          <cell r="A1212" t="str">
            <v>07.3201</v>
          </cell>
          <cell r="B1212" t="str">
            <v>07.3201</v>
          </cell>
          <cell r="C1212" t="str">
            <v xml:space="preserve">LAÉP ÑAËT CAÙP TREÂN GIAÙ ÑÔÕ ÑAËT ÔÛ TÖÔØNG ,TREO TREÂN CAÙP 
</v>
          </cell>
          <cell r="D1212" t="str">
            <v>Troïng löôïng caùp &lt;= 1kg/m</v>
          </cell>
          <cell r="E1212" t="str">
            <v>100m</v>
          </cell>
          <cell r="F1212">
            <v>49850</v>
          </cell>
          <cell r="G1212">
            <v>36565</v>
          </cell>
        </row>
        <row r="1213">
          <cell r="A1213" t="str">
            <v>07.3202</v>
          </cell>
          <cell r="B1213" t="str">
            <v>07.3202</v>
          </cell>
          <cell r="D1213" t="str">
            <v>Troïng löôïng caùp &lt;= 2kg/m</v>
          </cell>
          <cell r="E1213" t="str">
            <v>100m</v>
          </cell>
          <cell r="F1213">
            <v>49850</v>
          </cell>
          <cell r="G1213">
            <v>40627</v>
          </cell>
        </row>
        <row r="1214">
          <cell r="A1214" t="str">
            <v>07.3203</v>
          </cell>
          <cell r="B1214" t="str">
            <v>07.3203</v>
          </cell>
          <cell r="D1214" t="str">
            <v>Troïng löôïng caùp &lt;= 3kg/m</v>
          </cell>
          <cell r="E1214" t="str">
            <v>100m</v>
          </cell>
          <cell r="F1214">
            <v>49850</v>
          </cell>
          <cell r="G1214">
            <v>52816</v>
          </cell>
        </row>
        <row r="1215">
          <cell r="A1215" t="str">
            <v>07.3204</v>
          </cell>
          <cell r="B1215" t="str">
            <v>07.3204</v>
          </cell>
          <cell r="D1215" t="str">
            <v>Troïng löôïng caùp &lt;= 4,5kg/m</v>
          </cell>
          <cell r="E1215" t="str">
            <v>100m</v>
          </cell>
          <cell r="F1215">
            <v>57510</v>
          </cell>
          <cell r="G1215">
            <v>69067</v>
          </cell>
        </row>
        <row r="1216">
          <cell r="A1216" t="str">
            <v>07.3205</v>
          </cell>
          <cell r="B1216" t="str">
            <v>07.3205</v>
          </cell>
          <cell r="D1216" t="str">
            <v>Troïng löôïng caùp &lt;= 6kg/m</v>
          </cell>
          <cell r="E1216" t="str">
            <v>100m</v>
          </cell>
          <cell r="F1216">
            <v>60510</v>
          </cell>
          <cell r="G1216">
            <v>81255</v>
          </cell>
        </row>
        <row r="1217">
          <cell r="A1217" t="str">
            <v>07.3206</v>
          </cell>
          <cell r="B1217" t="str">
            <v>07.3206</v>
          </cell>
          <cell r="D1217" t="str">
            <v>Troïng löôïng caùp &lt;= 7,5kg/m</v>
          </cell>
          <cell r="E1217" t="str">
            <v>100m</v>
          </cell>
          <cell r="F1217">
            <v>68170</v>
          </cell>
          <cell r="G1217">
            <v>101568</v>
          </cell>
        </row>
        <row r="1218">
          <cell r="A1218" t="str">
            <v>07.3207</v>
          </cell>
          <cell r="B1218" t="str">
            <v>07.3207</v>
          </cell>
          <cell r="D1218" t="str">
            <v>Troïng löôïng caùp &lt;= 9kg/m</v>
          </cell>
          <cell r="E1218" t="str">
            <v>100m</v>
          </cell>
          <cell r="F1218">
            <v>68170</v>
          </cell>
          <cell r="G1218">
            <v>125945</v>
          </cell>
        </row>
        <row r="1219">
          <cell r="A1219" t="str">
            <v>07.3208</v>
          </cell>
          <cell r="B1219" t="str">
            <v>07.3208</v>
          </cell>
          <cell r="D1219" t="str">
            <v>Troïng löôïng caùp &lt;= 10,5kg/m</v>
          </cell>
          <cell r="E1219" t="str">
            <v>100m</v>
          </cell>
          <cell r="F1219">
            <v>75180</v>
          </cell>
          <cell r="G1219">
            <v>152434</v>
          </cell>
        </row>
        <row r="1220">
          <cell r="A1220" t="str">
            <v>07.3209</v>
          </cell>
          <cell r="B1220" t="str">
            <v>07.3209</v>
          </cell>
          <cell r="D1220" t="str">
            <v>Troïng löôïng caùp &lt;= 12kg/m</v>
          </cell>
          <cell r="E1220" t="str">
            <v>100m</v>
          </cell>
          <cell r="F1220">
            <v>75180</v>
          </cell>
          <cell r="G1220">
            <v>152434</v>
          </cell>
        </row>
        <row r="1221">
          <cell r="A1221" t="str">
            <v>07.3210</v>
          </cell>
          <cell r="B1221" t="str">
            <v>07.3210</v>
          </cell>
          <cell r="D1221" t="str">
            <v>Troïng löôïng caùp &lt;= 15kg/m</v>
          </cell>
          <cell r="E1221" t="str">
            <v>100m</v>
          </cell>
          <cell r="F1221">
            <v>75180</v>
          </cell>
          <cell r="G1221">
            <v>176810</v>
          </cell>
        </row>
        <row r="1222">
          <cell r="A1222" t="str">
            <v>07.3211</v>
          </cell>
          <cell r="B1222" t="str">
            <v>07.3211</v>
          </cell>
          <cell r="D1222" t="str">
            <v>Troïng löôïng caùp &lt;= 18kg/m</v>
          </cell>
          <cell r="E1222" t="str">
            <v>100m</v>
          </cell>
          <cell r="F1222">
            <v>86690</v>
          </cell>
          <cell r="G1222">
            <v>284392</v>
          </cell>
        </row>
        <row r="1223">
          <cell r="A1223" t="str">
            <v>07.3212</v>
          </cell>
          <cell r="B1223" t="str">
            <v>07.3212</v>
          </cell>
          <cell r="D1223" t="str">
            <v>Troïng löôïng caùp &lt;= 21kg/m</v>
          </cell>
          <cell r="E1223" t="str">
            <v>100m</v>
          </cell>
          <cell r="F1223">
            <v>86690</v>
          </cell>
          <cell r="G1223">
            <v>377835</v>
          </cell>
        </row>
        <row r="1224">
          <cell r="A1224" t="str">
            <v>07.3213</v>
          </cell>
          <cell r="B1224" t="str">
            <v>07.3213</v>
          </cell>
          <cell r="D1224" t="str">
            <v>Troïng löôïng caùp &lt;= 24kg/m</v>
          </cell>
          <cell r="E1224" t="str">
            <v>100m</v>
          </cell>
          <cell r="F1224">
            <v>91470</v>
          </cell>
          <cell r="G1224">
            <v>501992</v>
          </cell>
        </row>
        <row r="1225">
          <cell r="A1225" t="str">
            <v>07.3214</v>
          </cell>
          <cell r="B1225" t="str">
            <v>07.3214</v>
          </cell>
          <cell r="D1225" t="str">
            <v>Troïng löôïng caùp &lt;= 28kg/m</v>
          </cell>
          <cell r="E1225" t="str">
            <v>100m</v>
          </cell>
          <cell r="F1225">
            <v>96000</v>
          </cell>
          <cell r="G1225">
            <v>652638</v>
          </cell>
        </row>
        <row r="1226">
          <cell r="A1226" t="str">
            <v>07.3215</v>
          </cell>
          <cell r="B1226" t="str">
            <v>07.3215</v>
          </cell>
          <cell r="D1226" t="str">
            <v>Troïng löôïng caùp &lt;= 32kg/m</v>
          </cell>
          <cell r="E1226" t="str">
            <v>100m</v>
          </cell>
          <cell r="F1226">
            <v>99880</v>
          </cell>
          <cell r="G1226">
            <v>815960</v>
          </cell>
        </row>
        <row r="1227">
          <cell r="A1227" t="str">
            <v>07.3301</v>
          </cell>
          <cell r="B1227" t="str">
            <v>07.3301</v>
          </cell>
          <cell r="C1227" t="str">
            <v>LAÉP ÑAËT CAÙP TREO TREÂN DAÂY THEÙP</v>
          </cell>
          <cell r="D1227" t="str">
            <v>Troïng löôïng caùp &lt;= 1kg/m</v>
          </cell>
          <cell r="E1227" t="str">
            <v>100m</v>
          </cell>
          <cell r="F1227">
            <v>287863</v>
          </cell>
          <cell r="G1227">
            <v>54928</v>
          </cell>
        </row>
        <row r="1228">
          <cell r="A1228" t="str">
            <v>07.3302</v>
          </cell>
          <cell r="B1228" t="str">
            <v>07.3302</v>
          </cell>
          <cell r="D1228" t="str">
            <v>Troïng löôïng caùp &lt;= 2kg/m</v>
          </cell>
          <cell r="E1228" t="str">
            <v>100m</v>
          </cell>
          <cell r="F1228">
            <v>287863</v>
          </cell>
          <cell r="G1228">
            <v>60941</v>
          </cell>
        </row>
        <row r="1229">
          <cell r="A1229" t="str">
            <v>07.3303</v>
          </cell>
          <cell r="B1229" t="str">
            <v>07.3303</v>
          </cell>
          <cell r="D1229" t="str">
            <v>Troïng löôïng caùp &lt;= 3kg/m</v>
          </cell>
          <cell r="E1229" t="str">
            <v>100m</v>
          </cell>
          <cell r="F1229">
            <v>288513</v>
          </cell>
          <cell r="G1229">
            <v>77192</v>
          </cell>
        </row>
        <row r="1230">
          <cell r="A1230" t="str">
            <v>07.3304</v>
          </cell>
          <cell r="B1230" t="str">
            <v>07.3304</v>
          </cell>
          <cell r="D1230" t="str">
            <v>Troïng löôïng caùp &lt;= 4,5kg/m</v>
          </cell>
          <cell r="E1230" t="str">
            <v>100m</v>
          </cell>
          <cell r="F1230">
            <v>295523</v>
          </cell>
          <cell r="G1230">
            <v>103519</v>
          </cell>
        </row>
        <row r="1231">
          <cell r="A1231" t="str">
            <v>07.3305</v>
          </cell>
          <cell r="B1231" t="str">
            <v>07.3305</v>
          </cell>
          <cell r="D1231" t="str">
            <v>Troïng löôïng caùp &lt;= 6kg/m</v>
          </cell>
          <cell r="E1231" t="str">
            <v>100m</v>
          </cell>
          <cell r="F1231">
            <v>296173</v>
          </cell>
          <cell r="G1231">
            <v>130008</v>
          </cell>
        </row>
        <row r="1232">
          <cell r="A1232" t="str">
            <v>07.3306</v>
          </cell>
          <cell r="B1232" t="str">
            <v>07.3306</v>
          </cell>
          <cell r="D1232" t="str">
            <v>Troïng löôïng caùp &lt;= 7,5kg/m</v>
          </cell>
          <cell r="E1232" t="str">
            <v>100m</v>
          </cell>
          <cell r="F1232">
            <v>303183</v>
          </cell>
          <cell r="G1232">
            <v>170635</v>
          </cell>
        </row>
        <row r="1233">
          <cell r="A1233" t="str">
            <v>07.3307</v>
          </cell>
          <cell r="B1233" t="str">
            <v>07.3307</v>
          </cell>
          <cell r="D1233" t="str">
            <v>Troïng löôïng caùp &lt;= 9kg/m</v>
          </cell>
          <cell r="E1233" t="str">
            <v>100m</v>
          </cell>
          <cell r="F1233">
            <v>303183</v>
          </cell>
          <cell r="G1233">
            <v>243764</v>
          </cell>
        </row>
        <row r="1234">
          <cell r="A1234" t="str">
            <v>07.3308</v>
          </cell>
          <cell r="B1234" t="str">
            <v>07.3308</v>
          </cell>
          <cell r="D1234" t="str">
            <v>Troïng löôïng caùp &lt;= 10,5kg/m</v>
          </cell>
          <cell r="E1234" t="str">
            <v>100m</v>
          </cell>
          <cell r="F1234">
            <v>310843</v>
          </cell>
          <cell r="G1234">
            <v>284392</v>
          </cell>
        </row>
        <row r="1235">
          <cell r="A1235" t="str">
            <v>07.3309</v>
          </cell>
          <cell r="B1235" t="str">
            <v>07.3309</v>
          </cell>
          <cell r="D1235" t="str">
            <v>Troïng löôïng caùp &lt;= 12kg/m</v>
          </cell>
          <cell r="E1235" t="str">
            <v>100m</v>
          </cell>
          <cell r="F1235">
            <v>310843</v>
          </cell>
          <cell r="G1235">
            <v>325019</v>
          </cell>
        </row>
        <row r="1236">
          <cell r="A1236" t="str">
            <v>07.3401</v>
          </cell>
          <cell r="B1236" t="str">
            <v>07.3401</v>
          </cell>
          <cell r="C1236" t="str">
            <v>LAÉP ÑAËT CAÙP TRONG OÁNG BAÛO VEÄ</v>
          </cell>
          <cell r="D1236" t="str">
            <v>Troïng löôïng caùp &lt;= 1kg/m</v>
          </cell>
          <cell r="E1236" t="str">
            <v>100m</v>
          </cell>
          <cell r="F1236">
            <v>43569</v>
          </cell>
          <cell r="G1236">
            <v>42740</v>
          </cell>
        </row>
        <row r="1237">
          <cell r="A1237" t="str">
            <v>07.3402</v>
          </cell>
          <cell r="B1237" t="str">
            <v>07.3402</v>
          </cell>
          <cell r="D1237" t="str">
            <v>Troïng löôïng caùp &lt;= 2kg/m</v>
          </cell>
          <cell r="E1237" t="str">
            <v>100m</v>
          </cell>
          <cell r="F1237">
            <v>43569</v>
          </cell>
          <cell r="G1237">
            <v>48753</v>
          </cell>
        </row>
        <row r="1238">
          <cell r="A1238" t="str">
            <v>07.3403</v>
          </cell>
          <cell r="B1238" t="str">
            <v>07.3403</v>
          </cell>
          <cell r="D1238" t="str">
            <v>Troïng löôïng caùp &lt;= 3kg/m</v>
          </cell>
          <cell r="E1238" t="str">
            <v>100m</v>
          </cell>
          <cell r="F1238">
            <v>43569</v>
          </cell>
          <cell r="G1238">
            <v>60941</v>
          </cell>
        </row>
        <row r="1239">
          <cell r="A1239" t="str">
            <v>07.3404</v>
          </cell>
          <cell r="B1239" t="str">
            <v>07.3404</v>
          </cell>
          <cell r="D1239" t="str">
            <v>Troïng löôïng caùp &lt;= 4,5kg/m</v>
          </cell>
          <cell r="E1239" t="str">
            <v>100m</v>
          </cell>
          <cell r="F1239">
            <v>51979</v>
          </cell>
          <cell r="G1239">
            <v>81255</v>
          </cell>
        </row>
        <row r="1240">
          <cell r="A1240" t="str">
            <v>07.3405</v>
          </cell>
          <cell r="B1240" t="str">
            <v>07.3405</v>
          </cell>
          <cell r="D1240" t="str">
            <v>Troïng löôïng caùp &lt;= 6kg/m</v>
          </cell>
          <cell r="E1240" t="str">
            <v>100m</v>
          </cell>
          <cell r="F1240">
            <v>51979</v>
          </cell>
          <cell r="G1240">
            <v>103519</v>
          </cell>
        </row>
        <row r="1241">
          <cell r="A1241" t="str">
            <v>07.3406</v>
          </cell>
          <cell r="B1241" t="str">
            <v>07.3406</v>
          </cell>
          <cell r="D1241" t="str">
            <v>Troïng löôïng caùp &lt;= 7,5kg/m</v>
          </cell>
          <cell r="E1241" t="str">
            <v>100m</v>
          </cell>
          <cell r="F1241">
            <v>68351</v>
          </cell>
          <cell r="G1241">
            <v>103519</v>
          </cell>
        </row>
        <row r="1242">
          <cell r="A1242" t="str">
            <v>07.3407</v>
          </cell>
          <cell r="B1242" t="str">
            <v>07.3407</v>
          </cell>
          <cell r="D1242" t="str">
            <v>Troïng löôïng caùp &lt;= 9kg/m</v>
          </cell>
          <cell r="E1242" t="str">
            <v>100m</v>
          </cell>
          <cell r="F1242">
            <v>68351</v>
          </cell>
          <cell r="G1242">
            <v>134070</v>
          </cell>
        </row>
        <row r="1243">
          <cell r="A1243" t="str">
            <v>07.3408</v>
          </cell>
          <cell r="B1243" t="str">
            <v>07.3408</v>
          </cell>
          <cell r="D1243" t="str">
            <v>Troïng löôïng caùp &lt;= 10,5kg/m</v>
          </cell>
          <cell r="E1243" t="str">
            <v>100m</v>
          </cell>
          <cell r="F1243">
            <v>76111</v>
          </cell>
          <cell r="G1243">
            <v>164622</v>
          </cell>
        </row>
        <row r="1244">
          <cell r="A1244" t="str">
            <v>07.3409</v>
          </cell>
          <cell r="B1244" t="str">
            <v>07.3409</v>
          </cell>
          <cell r="D1244" t="str">
            <v>Troïng löôïng caùp &lt;= 12kg/m</v>
          </cell>
          <cell r="E1244" t="str">
            <v>100m</v>
          </cell>
          <cell r="F1244">
            <v>76111</v>
          </cell>
          <cell r="G1244">
            <v>199074</v>
          </cell>
        </row>
        <row r="1245">
          <cell r="A1245" t="str">
            <v>07.3410</v>
          </cell>
          <cell r="B1245" t="str">
            <v>07.3410</v>
          </cell>
          <cell r="D1245" t="str">
            <v>Troïng löôïng caùp &lt;= 15kg/m</v>
          </cell>
          <cell r="E1245" t="str">
            <v>100m</v>
          </cell>
          <cell r="F1245">
            <v>84721</v>
          </cell>
          <cell r="G1245">
            <v>231576</v>
          </cell>
        </row>
        <row r="1246">
          <cell r="A1246" t="str">
            <v>07.3411</v>
          </cell>
          <cell r="B1246" t="str">
            <v>07.3411</v>
          </cell>
          <cell r="D1246" t="str">
            <v>Troïng löôïng caùp &lt;= 18kg/m</v>
          </cell>
          <cell r="E1246" t="str">
            <v>100m</v>
          </cell>
          <cell r="F1246">
            <v>85371</v>
          </cell>
          <cell r="G1246">
            <v>296580</v>
          </cell>
        </row>
        <row r="1247">
          <cell r="A1247" t="str">
            <v>07.3412</v>
          </cell>
          <cell r="B1247" t="str">
            <v>07.3412</v>
          </cell>
          <cell r="D1247" t="str">
            <v>Troïng löôïng caùp &lt;= 21kg/m</v>
          </cell>
          <cell r="E1247" t="str">
            <v>100m</v>
          </cell>
          <cell r="F1247">
            <v>85371</v>
          </cell>
          <cell r="G1247">
            <v>414399</v>
          </cell>
        </row>
        <row r="1248">
          <cell r="A1248" t="str">
            <v>07.3413</v>
          </cell>
          <cell r="B1248" t="str">
            <v>07.3413</v>
          </cell>
          <cell r="D1248" t="str">
            <v>Troïng löôïng caùp &lt;= 24kg/m</v>
          </cell>
          <cell r="E1248" t="str">
            <v>100m</v>
          </cell>
          <cell r="F1248">
            <v>90901</v>
          </cell>
          <cell r="G1248">
            <v>511905</v>
          </cell>
        </row>
        <row r="1249">
          <cell r="A1249" t="str">
            <v>07.3414</v>
          </cell>
          <cell r="B1249" t="str">
            <v>07.3414</v>
          </cell>
          <cell r="D1249" t="str">
            <v>Troïng löôïng caùp &lt;= 28kg/m</v>
          </cell>
          <cell r="E1249" t="str">
            <v>100m</v>
          </cell>
          <cell r="F1249">
            <v>95431</v>
          </cell>
          <cell r="G1249">
            <v>778421</v>
          </cell>
        </row>
        <row r="1250">
          <cell r="A1250" t="str">
            <v>07.3415</v>
          </cell>
          <cell r="B1250" t="str">
            <v>07.3415</v>
          </cell>
          <cell r="D1250" t="str">
            <v>Troïng löôïng caùp &lt;= 32kg/m</v>
          </cell>
          <cell r="E1250" t="str">
            <v>100m</v>
          </cell>
          <cell r="F1250">
            <v>100811</v>
          </cell>
          <cell r="G1250">
            <v>932805</v>
          </cell>
        </row>
        <row r="1251">
          <cell r="A1251" t="str">
            <v>07.4111</v>
          </cell>
          <cell r="B1251" t="str">
            <v>07.4111</v>
          </cell>
          <cell r="C1251" t="str">
            <v>ÑAÀU CAÙP &lt;= 1kV COÙ 3 ÑEÁN 4 RUOÄT</v>
          </cell>
          <cell r="D1251" t="str">
            <v>Caùp coù tieát dieän &lt;= 35mm2</v>
          </cell>
          <cell r="E1251" t="str">
            <v>ñaàu</v>
          </cell>
          <cell r="F1251">
            <v>58952</v>
          </cell>
          <cell r="G1251">
            <v>26889</v>
          </cell>
        </row>
        <row r="1252">
          <cell r="A1252" t="str">
            <v>07.4112</v>
          </cell>
          <cell r="B1252" t="str">
            <v>07.4112</v>
          </cell>
          <cell r="C1252" t="str">
            <v>Laép ñaët pheãu toân</v>
          </cell>
          <cell r="D1252" t="str">
            <v>Caùp coù tieát dieän &lt;= 70mm2</v>
          </cell>
          <cell r="E1252" t="str">
            <v>ñaàu</v>
          </cell>
          <cell r="F1252">
            <v>71285</v>
          </cell>
          <cell r="G1252">
            <v>31370</v>
          </cell>
        </row>
        <row r="1253">
          <cell r="A1253" t="str">
            <v>07.4113</v>
          </cell>
          <cell r="B1253" t="str">
            <v>07.4113</v>
          </cell>
          <cell r="D1253" t="str">
            <v>Caùp coù tieát dieän &lt;= 120mm2</v>
          </cell>
          <cell r="E1253" t="str">
            <v>ñaàu</v>
          </cell>
          <cell r="F1253">
            <v>75238</v>
          </cell>
          <cell r="G1253">
            <v>40333</v>
          </cell>
        </row>
        <row r="1254">
          <cell r="A1254" t="str">
            <v>07.4114</v>
          </cell>
          <cell r="B1254" t="str">
            <v>07.4114</v>
          </cell>
          <cell r="D1254" t="str">
            <v>Caùp coù tieát dieän &lt;= 185mm2</v>
          </cell>
          <cell r="E1254" t="str">
            <v>ñaàu</v>
          </cell>
          <cell r="F1254">
            <v>85473</v>
          </cell>
          <cell r="G1254">
            <v>49296</v>
          </cell>
        </row>
        <row r="1255">
          <cell r="A1255" t="str">
            <v>07.4115</v>
          </cell>
          <cell r="B1255" t="str">
            <v>07.4115</v>
          </cell>
          <cell r="D1255" t="str">
            <v>Caùp coù tieát dieän &lt;= 240mm2</v>
          </cell>
          <cell r="E1255" t="str">
            <v>ñaàu</v>
          </cell>
          <cell r="F1255">
            <v>100138</v>
          </cell>
          <cell r="G1255">
            <v>53777</v>
          </cell>
        </row>
        <row r="1256">
          <cell r="A1256" t="str">
            <v>07.4116</v>
          </cell>
          <cell r="B1256" t="str">
            <v>07.4116</v>
          </cell>
          <cell r="D1256" t="str">
            <v>Caùp coù tieát dieän &lt;= 300mm2</v>
          </cell>
          <cell r="E1256" t="str">
            <v>ñaàu</v>
          </cell>
          <cell r="F1256">
            <v>119627</v>
          </cell>
          <cell r="G1256">
            <v>64533</v>
          </cell>
        </row>
        <row r="1257">
          <cell r="A1257" t="str">
            <v>07.4121</v>
          </cell>
          <cell r="B1257" t="str">
            <v>07.4121</v>
          </cell>
          <cell r="C1257" t="str">
            <v>Laép ñaët pheãu gang ñuùc</v>
          </cell>
          <cell r="D1257" t="str">
            <v>Caùp coù tieát dieän &lt;= 35mm2</v>
          </cell>
          <cell r="E1257" t="str">
            <v>ñaàu</v>
          </cell>
          <cell r="F1257">
            <v>66752</v>
          </cell>
          <cell r="G1257">
            <v>53777</v>
          </cell>
        </row>
        <row r="1258">
          <cell r="A1258" t="str">
            <v>07.4122</v>
          </cell>
          <cell r="B1258" t="str">
            <v>07.4122</v>
          </cell>
          <cell r="D1258" t="str">
            <v>Caùp coù tieát dieän &lt;= 70mm2</v>
          </cell>
          <cell r="E1258" t="str">
            <v>ñaàu</v>
          </cell>
          <cell r="F1258">
            <v>81685</v>
          </cell>
          <cell r="G1258">
            <v>60589</v>
          </cell>
        </row>
        <row r="1259">
          <cell r="A1259" t="str">
            <v>07.4123</v>
          </cell>
          <cell r="B1259" t="str">
            <v>07.4123</v>
          </cell>
          <cell r="D1259" t="str">
            <v>Caùp coù tieát dieän &lt;= 120mm2</v>
          </cell>
          <cell r="E1259" t="str">
            <v>ñaàu</v>
          </cell>
          <cell r="F1259">
            <v>85638</v>
          </cell>
          <cell r="G1259">
            <v>67222</v>
          </cell>
        </row>
        <row r="1260">
          <cell r="A1260" t="str">
            <v>07.4124</v>
          </cell>
          <cell r="B1260" t="str">
            <v>07.4124</v>
          </cell>
          <cell r="D1260" t="str">
            <v>Caùp coù tieát dieän &lt;= 185mm2</v>
          </cell>
          <cell r="E1260" t="str">
            <v>ñaàu</v>
          </cell>
          <cell r="F1260">
            <v>101073</v>
          </cell>
          <cell r="G1260">
            <v>74034</v>
          </cell>
        </row>
        <row r="1261">
          <cell r="A1261" t="str">
            <v>07.4125</v>
          </cell>
          <cell r="B1261" t="str">
            <v>07.4125</v>
          </cell>
          <cell r="D1261" t="str">
            <v>Caùp coù tieát dieän &lt;= 240mm2</v>
          </cell>
          <cell r="E1261" t="str">
            <v>ñaàu</v>
          </cell>
          <cell r="F1261">
            <v>118338</v>
          </cell>
          <cell r="G1261">
            <v>80666</v>
          </cell>
        </row>
        <row r="1262">
          <cell r="A1262" t="str">
            <v>07.4126</v>
          </cell>
          <cell r="B1262" t="str">
            <v>07.4126</v>
          </cell>
          <cell r="D1262" t="str">
            <v>Caùp coù tieát dieän &lt;= 300mm2</v>
          </cell>
          <cell r="E1262" t="str">
            <v>ñaàu</v>
          </cell>
          <cell r="F1262">
            <v>150827</v>
          </cell>
          <cell r="G1262">
            <v>86044</v>
          </cell>
        </row>
        <row r="1263">
          <cell r="A1263" t="str">
            <v>07.4211</v>
          </cell>
          <cell r="B1263" t="str">
            <v>07.4211</v>
          </cell>
          <cell r="C1263" t="str">
            <v>ÑAÀU CAÙP  3kV  ÑEÁN 15kV</v>
          </cell>
          <cell r="D1263" t="str">
            <v>Caùp coù tieát dieän &lt;= 35mm2</v>
          </cell>
          <cell r="E1263" t="str">
            <v>ñaàu</v>
          </cell>
          <cell r="F1263">
            <v>73560</v>
          </cell>
          <cell r="G1263">
            <v>29219</v>
          </cell>
        </row>
        <row r="1264">
          <cell r="A1264" t="str">
            <v>07.4212</v>
          </cell>
          <cell r="B1264" t="str">
            <v>07.4212</v>
          </cell>
          <cell r="C1264" t="str">
            <v>Pheãu toân 3-6kV</v>
          </cell>
          <cell r="D1264" t="str">
            <v>Caùp coù tieát dieän &lt;= 70mm2</v>
          </cell>
          <cell r="E1264" t="str">
            <v>ñaàu</v>
          </cell>
          <cell r="F1264">
            <v>84271</v>
          </cell>
          <cell r="G1264">
            <v>33700</v>
          </cell>
        </row>
        <row r="1265">
          <cell r="A1265" t="str">
            <v>07.4213</v>
          </cell>
          <cell r="B1265" t="str">
            <v>07.4213</v>
          </cell>
          <cell r="D1265" t="str">
            <v>Caùp coù tieát dieän &lt;= 120mm2</v>
          </cell>
          <cell r="E1265" t="str">
            <v>ñaàu</v>
          </cell>
          <cell r="F1265">
            <v>89164</v>
          </cell>
          <cell r="G1265">
            <v>44814</v>
          </cell>
        </row>
        <row r="1266">
          <cell r="A1266" t="str">
            <v>07.4214</v>
          </cell>
          <cell r="B1266" t="str">
            <v>07.4214</v>
          </cell>
          <cell r="D1266" t="str">
            <v>Caùp coù tieát dieän &lt;= 185mm2</v>
          </cell>
          <cell r="E1266" t="str">
            <v>ñaàu</v>
          </cell>
          <cell r="F1266">
            <v>107583</v>
          </cell>
          <cell r="G1266">
            <v>53777</v>
          </cell>
        </row>
        <row r="1267">
          <cell r="A1267" t="str">
            <v>07.4215</v>
          </cell>
          <cell r="B1267" t="str">
            <v>07.4215</v>
          </cell>
          <cell r="D1267" t="str">
            <v>Caùp coù tieát dieän &lt;= 240mm2</v>
          </cell>
          <cell r="E1267" t="str">
            <v>ñaàu</v>
          </cell>
          <cell r="F1267">
            <v>121565</v>
          </cell>
          <cell r="G1267">
            <v>58259</v>
          </cell>
        </row>
        <row r="1268">
          <cell r="A1268" t="str">
            <v>07.4216</v>
          </cell>
          <cell r="B1268" t="str">
            <v>07.4216</v>
          </cell>
          <cell r="D1268" t="str">
            <v>Caùp coù tieát dieän &lt;= 300mm2</v>
          </cell>
          <cell r="E1268" t="str">
            <v>ñaàu</v>
          </cell>
          <cell r="F1268">
            <v>142677</v>
          </cell>
          <cell r="G1268">
            <v>65071</v>
          </cell>
        </row>
        <row r="1269">
          <cell r="A1269" t="str">
            <v>07.4221</v>
          </cell>
          <cell r="B1269" t="str">
            <v>07.4221</v>
          </cell>
          <cell r="C1269" t="str">
            <v>Pheãu toân 10-15kV</v>
          </cell>
          <cell r="D1269" t="str">
            <v>Caùp coù tieát dieän &lt;= 35mm2</v>
          </cell>
          <cell r="E1269" t="str">
            <v>ñaàu</v>
          </cell>
          <cell r="F1269">
            <v>73560</v>
          </cell>
          <cell r="G1269">
            <v>38182</v>
          </cell>
        </row>
        <row r="1270">
          <cell r="A1270" t="str">
            <v>07.4222</v>
          </cell>
          <cell r="B1270" t="str">
            <v>07.4222</v>
          </cell>
          <cell r="D1270" t="str">
            <v>Caùp coù tieát dieän &lt;= 70mm2</v>
          </cell>
          <cell r="E1270" t="str">
            <v>ñaàu</v>
          </cell>
          <cell r="F1270">
            <v>84271</v>
          </cell>
          <cell r="G1270">
            <v>42663</v>
          </cell>
        </row>
        <row r="1271">
          <cell r="A1271" t="str">
            <v>07.4223</v>
          </cell>
          <cell r="B1271" t="str">
            <v>07.4223</v>
          </cell>
          <cell r="D1271" t="str">
            <v>Caùp coù tieát dieän &lt;= 120mm2</v>
          </cell>
          <cell r="E1271" t="str">
            <v>ñaàu</v>
          </cell>
          <cell r="F1271">
            <v>79164</v>
          </cell>
          <cell r="G1271">
            <v>53777</v>
          </cell>
        </row>
        <row r="1272">
          <cell r="A1272" t="str">
            <v>07.4224</v>
          </cell>
          <cell r="B1272" t="str">
            <v>07.4224</v>
          </cell>
          <cell r="D1272" t="str">
            <v>Caùp coù tieát dieän &lt;= 185mm2</v>
          </cell>
          <cell r="E1272" t="str">
            <v>ñaàu</v>
          </cell>
          <cell r="F1272">
            <v>107583</v>
          </cell>
          <cell r="G1272">
            <v>65071</v>
          </cell>
        </row>
        <row r="1273">
          <cell r="A1273" t="str">
            <v>07.4225</v>
          </cell>
          <cell r="B1273" t="str">
            <v>07.4225</v>
          </cell>
          <cell r="D1273" t="str">
            <v>Caùp coù tieát dieän &lt;= 240mm2</v>
          </cell>
          <cell r="E1273" t="str">
            <v>ñaàu</v>
          </cell>
          <cell r="F1273">
            <v>121565</v>
          </cell>
          <cell r="G1273">
            <v>71703</v>
          </cell>
        </row>
        <row r="1274">
          <cell r="A1274" t="str">
            <v>07.4226</v>
          </cell>
          <cell r="B1274" t="str">
            <v>07.4226</v>
          </cell>
          <cell r="D1274" t="str">
            <v>Caùp coù tieát dieän &lt;= 300mm2</v>
          </cell>
          <cell r="E1274" t="str">
            <v>ñaàu</v>
          </cell>
          <cell r="F1274">
            <v>142677</v>
          </cell>
          <cell r="G1274">
            <v>79053</v>
          </cell>
        </row>
        <row r="1275">
          <cell r="A1275" t="str">
            <v>07.4231</v>
          </cell>
          <cell r="B1275" t="str">
            <v>07.4231</v>
          </cell>
          <cell r="C1275" t="str">
            <v>Pheãu gang ñuùc 3-6kV</v>
          </cell>
          <cell r="D1275" t="str">
            <v>Caùp coù tieát dieän &lt;= 35mm2</v>
          </cell>
          <cell r="E1275" t="str">
            <v>ñaàu</v>
          </cell>
          <cell r="F1275">
            <v>81360</v>
          </cell>
          <cell r="G1275">
            <v>58259</v>
          </cell>
        </row>
        <row r="1276">
          <cell r="A1276" t="str">
            <v>07.4232</v>
          </cell>
          <cell r="B1276" t="str">
            <v>07.4232</v>
          </cell>
          <cell r="D1276" t="str">
            <v>Caùp coù tieát dieän &lt;= 70mm2</v>
          </cell>
          <cell r="E1276" t="str">
            <v>ñaàu</v>
          </cell>
          <cell r="F1276">
            <v>94671</v>
          </cell>
          <cell r="G1276">
            <v>65071</v>
          </cell>
        </row>
        <row r="1277">
          <cell r="A1277" t="str">
            <v>07.4233</v>
          </cell>
          <cell r="B1277" t="str">
            <v>07.4233</v>
          </cell>
          <cell r="D1277" t="str">
            <v>Caùp coù tieát dieän &lt;= 120mm2</v>
          </cell>
          <cell r="E1277" t="str">
            <v>ñaàu</v>
          </cell>
          <cell r="F1277">
            <v>99564</v>
          </cell>
          <cell r="G1277">
            <v>71703</v>
          </cell>
        </row>
        <row r="1278">
          <cell r="A1278" t="str">
            <v>07.4234</v>
          </cell>
          <cell r="B1278" t="str">
            <v>07.4234</v>
          </cell>
          <cell r="D1278" t="str">
            <v>Caùp coù tieát dieän &lt;= 185mm2</v>
          </cell>
          <cell r="E1278" t="str">
            <v>ñaàu</v>
          </cell>
          <cell r="F1278">
            <v>123183</v>
          </cell>
          <cell r="G1278">
            <v>78515</v>
          </cell>
        </row>
        <row r="1279">
          <cell r="A1279" t="str">
            <v>07.4235</v>
          </cell>
          <cell r="B1279" t="str">
            <v>07.4235</v>
          </cell>
          <cell r="D1279" t="str">
            <v>Caùp coù tieát dieän &lt;= 240mm2</v>
          </cell>
          <cell r="E1279" t="str">
            <v>ñaàu</v>
          </cell>
          <cell r="F1279">
            <v>139765</v>
          </cell>
          <cell r="G1279">
            <v>87478</v>
          </cell>
        </row>
        <row r="1280">
          <cell r="A1280" t="str">
            <v>07.4236</v>
          </cell>
          <cell r="B1280" t="str">
            <v>07.4236</v>
          </cell>
          <cell r="D1280" t="str">
            <v>Caùp coù tieát dieän &lt;= 300mm2</v>
          </cell>
          <cell r="E1280" t="str">
            <v>ñaàu</v>
          </cell>
          <cell r="F1280">
            <v>173877</v>
          </cell>
          <cell r="G1280">
            <v>96441</v>
          </cell>
        </row>
        <row r="1281">
          <cell r="A1281" t="str">
            <v>07.4241</v>
          </cell>
          <cell r="B1281" t="str">
            <v>07.4241</v>
          </cell>
          <cell r="C1281" t="str">
            <v>Pheãu gang ñuùc 10-15kV</v>
          </cell>
          <cell r="D1281" t="str">
            <v>Caùp coù tieát dieän &lt;= 35mm2</v>
          </cell>
          <cell r="E1281" t="str">
            <v>ñaàu</v>
          </cell>
          <cell r="F1281">
            <v>81360</v>
          </cell>
          <cell r="G1281">
            <v>71703</v>
          </cell>
        </row>
        <row r="1282">
          <cell r="A1282" t="str">
            <v>07.4242</v>
          </cell>
          <cell r="B1282" t="str">
            <v>07.4242</v>
          </cell>
          <cell r="D1282" t="str">
            <v>Caùp coù tieát dieän &lt;= 70mm2</v>
          </cell>
          <cell r="E1282" t="str">
            <v>ñaàu</v>
          </cell>
          <cell r="F1282">
            <v>94671</v>
          </cell>
          <cell r="G1282">
            <v>78515</v>
          </cell>
        </row>
        <row r="1283">
          <cell r="A1283" t="str">
            <v>07.4243</v>
          </cell>
          <cell r="B1283" t="str">
            <v>07.4243</v>
          </cell>
          <cell r="D1283" t="str">
            <v>Caùp coù tieát dieän &lt;= 120mm2</v>
          </cell>
          <cell r="E1283" t="str">
            <v>ñaàu</v>
          </cell>
          <cell r="F1283">
            <v>99564</v>
          </cell>
          <cell r="G1283">
            <v>87478</v>
          </cell>
        </row>
        <row r="1284">
          <cell r="A1284" t="str">
            <v>07.4244</v>
          </cell>
          <cell r="B1284" t="str">
            <v>07.4244</v>
          </cell>
          <cell r="D1284" t="str">
            <v>Caùp coù tieát dieän &lt;= 185mm2</v>
          </cell>
          <cell r="E1284" t="str">
            <v>ñaàu</v>
          </cell>
          <cell r="F1284">
            <v>123183</v>
          </cell>
          <cell r="G1284">
            <v>96441</v>
          </cell>
        </row>
        <row r="1285">
          <cell r="A1285" t="str">
            <v>07.4245</v>
          </cell>
          <cell r="B1285" t="str">
            <v>07.4245</v>
          </cell>
          <cell r="D1285" t="str">
            <v>Caùp coù tieát dieän &lt;= 240mm2</v>
          </cell>
          <cell r="E1285" t="str">
            <v>ñaàu</v>
          </cell>
          <cell r="F1285">
            <v>139765</v>
          </cell>
          <cell r="G1285">
            <v>105404</v>
          </cell>
        </row>
        <row r="1286">
          <cell r="A1286" t="str">
            <v>07.4246</v>
          </cell>
          <cell r="B1286" t="str">
            <v>07.4246</v>
          </cell>
          <cell r="D1286" t="str">
            <v>Caùp coù tieát dieän &lt;= 300mm2</v>
          </cell>
          <cell r="E1286" t="str">
            <v>ñaàu</v>
          </cell>
          <cell r="F1286">
            <v>173877</v>
          </cell>
          <cell r="G1286">
            <v>115801</v>
          </cell>
        </row>
        <row r="1287">
          <cell r="A1287" t="str">
            <v>07.4311</v>
          </cell>
          <cell r="B1287" t="str">
            <v>07.4311</v>
          </cell>
          <cell r="C1287" t="str">
            <v>ÑAÀU CAÙP 22kV ÑEÁN 35kV</v>
          </cell>
          <cell r="D1287" t="str">
            <v>Caùp coù tieát dieän &lt;= 35mm2</v>
          </cell>
          <cell r="E1287" t="str">
            <v>ñaàu</v>
          </cell>
          <cell r="F1287">
            <v>186246</v>
          </cell>
          <cell r="G1287">
            <v>54494</v>
          </cell>
        </row>
        <row r="1288">
          <cell r="A1288" t="str">
            <v>07.4312</v>
          </cell>
          <cell r="B1288" t="str">
            <v>07.4312</v>
          </cell>
          <cell r="C1288" t="str">
            <v>Pheãu toân cho ñaàu caùp 22kV</v>
          </cell>
          <cell r="D1288" t="str">
            <v>Caùp coù tieát dieän &lt;= 70mm2</v>
          </cell>
          <cell r="E1288" t="str">
            <v>ñaàu</v>
          </cell>
          <cell r="F1288">
            <v>188846</v>
          </cell>
          <cell r="G1288">
            <v>68118</v>
          </cell>
        </row>
        <row r="1289">
          <cell r="A1289" t="str">
            <v>07.4313</v>
          </cell>
          <cell r="B1289" t="str">
            <v>07.4313</v>
          </cell>
          <cell r="D1289" t="str">
            <v>Caùp coù tieát dieän &lt;= 120mm2</v>
          </cell>
          <cell r="E1289" t="str">
            <v>ñaàu</v>
          </cell>
          <cell r="F1289">
            <v>192526</v>
          </cell>
          <cell r="G1289">
            <v>81742</v>
          </cell>
        </row>
        <row r="1290">
          <cell r="A1290" t="str">
            <v>07.4314</v>
          </cell>
          <cell r="B1290" t="str">
            <v>07.4314</v>
          </cell>
          <cell r="D1290" t="str">
            <v>Caùp coù tieát dieän &lt;= 185mm2</v>
          </cell>
          <cell r="E1290" t="str">
            <v>ñaàu</v>
          </cell>
          <cell r="F1290">
            <v>217728</v>
          </cell>
          <cell r="G1290">
            <v>93931</v>
          </cell>
        </row>
        <row r="1291">
          <cell r="A1291" t="str">
            <v>07.4315</v>
          </cell>
          <cell r="B1291" t="str">
            <v>07.4315</v>
          </cell>
          <cell r="D1291" t="str">
            <v>Caùp coù tieát dieän &lt;= 240mm2</v>
          </cell>
          <cell r="E1291" t="str">
            <v>ñaàu</v>
          </cell>
          <cell r="F1291">
            <v>224009</v>
          </cell>
          <cell r="G1291">
            <v>105045</v>
          </cell>
        </row>
        <row r="1292">
          <cell r="A1292" t="str">
            <v>07.4316</v>
          </cell>
          <cell r="B1292" t="str">
            <v>07.4316</v>
          </cell>
          <cell r="D1292" t="str">
            <v>Caùp coù tieát dieän &lt;= 300mm2</v>
          </cell>
          <cell r="E1292" t="str">
            <v>ñaàu</v>
          </cell>
          <cell r="F1292">
            <v>237009</v>
          </cell>
          <cell r="G1292">
            <v>114367</v>
          </cell>
        </row>
        <row r="1293">
          <cell r="A1293" t="str">
            <v>07.4321</v>
          </cell>
          <cell r="B1293" t="str">
            <v>07.4321</v>
          </cell>
          <cell r="C1293" t="str">
            <v>Pheãu toân cho ñaàu caùp 35kV</v>
          </cell>
          <cell r="D1293" t="str">
            <v>Caùp coù tieát dieän &lt;= 35mm2</v>
          </cell>
          <cell r="E1293" t="str">
            <v>ñaàu</v>
          </cell>
          <cell r="F1293">
            <v>186246</v>
          </cell>
          <cell r="G1293">
            <v>65429</v>
          </cell>
        </row>
        <row r="1294">
          <cell r="A1294" t="str">
            <v>07.4322</v>
          </cell>
          <cell r="B1294" t="str">
            <v>07.4322</v>
          </cell>
          <cell r="D1294" t="str">
            <v>Caùp coù tieát dieän &lt;= 70mm2</v>
          </cell>
          <cell r="E1294" t="str">
            <v>ñaàu</v>
          </cell>
          <cell r="F1294">
            <v>188846</v>
          </cell>
          <cell r="G1294">
            <v>81742</v>
          </cell>
        </row>
        <row r="1295">
          <cell r="A1295" t="str">
            <v>07.4323</v>
          </cell>
          <cell r="B1295" t="str">
            <v>07.4323</v>
          </cell>
          <cell r="D1295" t="str">
            <v>Caùp coù tieát dieän &lt;= 120mm2</v>
          </cell>
          <cell r="E1295" t="str">
            <v>ñaàu</v>
          </cell>
          <cell r="F1295">
            <v>192526</v>
          </cell>
          <cell r="G1295">
            <v>98054</v>
          </cell>
        </row>
        <row r="1296">
          <cell r="A1296" t="str">
            <v>07.4324</v>
          </cell>
          <cell r="B1296" t="str">
            <v>07.4324</v>
          </cell>
          <cell r="D1296" t="str">
            <v>Caùp coù tieát dieän &lt;= 185mm2</v>
          </cell>
          <cell r="E1296" t="str">
            <v>ñaàu</v>
          </cell>
          <cell r="F1296">
            <v>217728</v>
          </cell>
          <cell r="G1296">
            <v>112753</v>
          </cell>
        </row>
        <row r="1297">
          <cell r="A1297" t="str">
            <v>07.4325</v>
          </cell>
          <cell r="B1297" t="str">
            <v>07.4325</v>
          </cell>
          <cell r="D1297" t="str">
            <v>Caùp coù tieát dieän &lt;= 240mm2</v>
          </cell>
          <cell r="E1297" t="str">
            <v>ñaàu</v>
          </cell>
          <cell r="F1297">
            <v>224009</v>
          </cell>
          <cell r="G1297">
            <v>126018</v>
          </cell>
        </row>
        <row r="1298">
          <cell r="A1298" t="str">
            <v>07.4326</v>
          </cell>
          <cell r="B1298" t="str">
            <v>07.4326</v>
          </cell>
          <cell r="D1298" t="str">
            <v>Caùp coù tieát dieän &lt;= 300mm2</v>
          </cell>
          <cell r="E1298" t="str">
            <v>ñaàu</v>
          </cell>
          <cell r="F1298">
            <v>237009</v>
          </cell>
          <cell r="G1298">
            <v>137312</v>
          </cell>
        </row>
        <row r="1299">
          <cell r="A1299" t="str">
            <v>07.4331</v>
          </cell>
          <cell r="B1299" t="str">
            <v>07.4331</v>
          </cell>
          <cell r="C1299" t="str">
            <v>Pheãu gang cho ñaàu caùp 22kV</v>
          </cell>
          <cell r="D1299" t="str">
            <v>Caùp coù tieát dieän &lt;= 35mm2</v>
          </cell>
          <cell r="E1299" t="str">
            <v>ñaàu</v>
          </cell>
          <cell r="F1299">
            <v>194046</v>
          </cell>
          <cell r="G1299">
            <v>101998</v>
          </cell>
        </row>
        <row r="1300">
          <cell r="A1300" t="str">
            <v>07.4332</v>
          </cell>
          <cell r="B1300" t="str">
            <v>07.4332</v>
          </cell>
          <cell r="D1300" t="str">
            <v>Caùp coù tieát dieän &lt;= 70mm2</v>
          </cell>
          <cell r="E1300" t="str">
            <v>ñaàu</v>
          </cell>
          <cell r="F1300">
            <v>199246</v>
          </cell>
          <cell r="G1300">
            <v>113650</v>
          </cell>
        </row>
        <row r="1301">
          <cell r="A1301" t="str">
            <v>07.4333</v>
          </cell>
          <cell r="B1301" t="str">
            <v>07.4333</v>
          </cell>
          <cell r="D1301" t="str">
            <v>Caùp coù tieát dieän &lt;= 120mm2</v>
          </cell>
          <cell r="E1301" t="str">
            <v>ñaàu</v>
          </cell>
          <cell r="F1301">
            <v>202926</v>
          </cell>
          <cell r="G1301">
            <v>125481</v>
          </cell>
        </row>
        <row r="1302">
          <cell r="A1302" t="str">
            <v>07.4334</v>
          </cell>
          <cell r="B1302" t="str">
            <v>07.4334</v>
          </cell>
          <cell r="D1302" t="str">
            <v>Caùp coù tieát dieän &lt;= 185mm2</v>
          </cell>
          <cell r="E1302" t="str">
            <v>ñaàu</v>
          </cell>
          <cell r="F1302">
            <v>233328</v>
          </cell>
          <cell r="G1302">
            <v>136953</v>
          </cell>
        </row>
        <row r="1303">
          <cell r="A1303" t="str">
            <v>07.4335</v>
          </cell>
          <cell r="B1303" t="str">
            <v>07.4335</v>
          </cell>
          <cell r="D1303" t="str">
            <v>Caùp coù tieát dieän &lt;= 240mm2</v>
          </cell>
          <cell r="E1303" t="str">
            <v>ñaàu</v>
          </cell>
          <cell r="F1303">
            <v>242209</v>
          </cell>
          <cell r="G1303">
            <v>162049</v>
          </cell>
        </row>
        <row r="1304">
          <cell r="A1304" t="str">
            <v>07.4336</v>
          </cell>
          <cell r="B1304" t="str">
            <v>07.4336</v>
          </cell>
          <cell r="D1304" t="str">
            <v>Caùp coù tieát dieän &lt;= 300mm2</v>
          </cell>
          <cell r="E1304" t="str">
            <v>ñaàu</v>
          </cell>
          <cell r="F1304">
            <v>268209</v>
          </cell>
          <cell r="G1304">
            <v>165455</v>
          </cell>
        </row>
        <row r="1305">
          <cell r="A1305" t="str">
            <v>07.4341</v>
          </cell>
          <cell r="B1305" t="str">
            <v>07.4341</v>
          </cell>
          <cell r="C1305" t="str">
            <v>Pheãu gang cho ñaàu caùp 35kV</v>
          </cell>
          <cell r="D1305" t="str">
            <v>Caùp coù tieát dieän &lt;= 35mm2</v>
          </cell>
          <cell r="E1305" t="str">
            <v>ñaàu</v>
          </cell>
          <cell r="F1305">
            <v>194046</v>
          </cell>
          <cell r="G1305">
            <v>132651</v>
          </cell>
        </row>
        <row r="1306">
          <cell r="A1306" t="str">
            <v>07.4342</v>
          </cell>
          <cell r="B1306" t="str">
            <v>07.4342</v>
          </cell>
          <cell r="D1306" t="str">
            <v>Caùp coù tieát dieän &lt;= 70mm2</v>
          </cell>
          <cell r="E1306" t="str">
            <v>ñaàu</v>
          </cell>
          <cell r="F1306">
            <v>199246</v>
          </cell>
          <cell r="G1306">
            <v>147709</v>
          </cell>
        </row>
        <row r="1307">
          <cell r="A1307" t="str">
            <v>07.4343</v>
          </cell>
          <cell r="B1307" t="str">
            <v>07.4343</v>
          </cell>
          <cell r="D1307" t="str">
            <v>Caùp coù tieát dieän &lt;= 120mm2</v>
          </cell>
          <cell r="E1307" t="str">
            <v>ñaàu</v>
          </cell>
          <cell r="F1307">
            <v>202926</v>
          </cell>
          <cell r="G1307">
            <v>163125</v>
          </cell>
        </row>
        <row r="1308">
          <cell r="A1308" t="str">
            <v>07.4344</v>
          </cell>
          <cell r="B1308" t="str">
            <v>07.4344</v>
          </cell>
          <cell r="D1308" t="str">
            <v>Caùp coù tieát dieän &lt;= 185mm2</v>
          </cell>
          <cell r="E1308" t="str">
            <v>ñaàu</v>
          </cell>
          <cell r="F1308">
            <v>233328</v>
          </cell>
          <cell r="G1308">
            <v>178003</v>
          </cell>
        </row>
        <row r="1309">
          <cell r="A1309" t="str">
            <v>07.4345</v>
          </cell>
          <cell r="B1309" t="str">
            <v>07.4345</v>
          </cell>
          <cell r="D1309" t="str">
            <v>Caùp coù tieát dieän &lt;= 240mm2</v>
          </cell>
          <cell r="E1309" t="str">
            <v>ñaàu</v>
          </cell>
          <cell r="F1309">
            <v>242209</v>
          </cell>
          <cell r="G1309">
            <v>210628</v>
          </cell>
        </row>
        <row r="1310">
          <cell r="A1310" t="str">
            <v>07.4346</v>
          </cell>
          <cell r="B1310" t="str">
            <v>07.4346</v>
          </cell>
          <cell r="D1310" t="str">
            <v>Caùp coù tieát dieän &lt;= 300mm2</v>
          </cell>
          <cell r="E1310" t="str">
            <v>ñaàu</v>
          </cell>
          <cell r="F1310">
            <v>268209</v>
          </cell>
          <cell r="G1310">
            <v>215110</v>
          </cell>
        </row>
        <row r="1311">
          <cell r="A1311" t="str">
            <v>07.5101</v>
          </cell>
          <cell r="B1311" t="str">
            <v>07.5101</v>
          </cell>
          <cell r="C1311" t="str">
            <v xml:space="preserve">LAØM HOÄP NOÁI CAÙP DAÀU </v>
          </cell>
          <cell r="D1311" t="str">
            <v>Hoäp noái caùp &lt;= 1kV; caùp coù tieát dieän &lt;= 35mm2</v>
          </cell>
          <cell r="E1311" t="str">
            <v>hoäp</v>
          </cell>
          <cell r="F1311">
            <v>43190</v>
          </cell>
          <cell r="G1311">
            <v>107555</v>
          </cell>
        </row>
        <row r="1312">
          <cell r="A1312" t="str">
            <v>07.5102</v>
          </cell>
          <cell r="B1312" t="str">
            <v>07.5102</v>
          </cell>
          <cell r="D1312" t="str">
            <v>Hoäp noái caùp &lt;=1kV ; caùp coù tieát dieän &lt;= 70mm2</v>
          </cell>
          <cell r="E1312" t="str">
            <v>hoäp</v>
          </cell>
          <cell r="F1312">
            <v>46925</v>
          </cell>
          <cell r="G1312">
            <v>121895</v>
          </cell>
        </row>
        <row r="1313">
          <cell r="A1313" t="str">
            <v>07.5103</v>
          </cell>
          <cell r="B1313" t="str">
            <v>07.5103</v>
          </cell>
          <cell r="D1313" t="str">
            <v>Hoäp noái caùp &lt;=1kV ; caùp coù tieát dieän &lt;= 120mm2</v>
          </cell>
          <cell r="E1313" t="str">
            <v>hoäp</v>
          </cell>
          <cell r="F1313">
            <v>57332</v>
          </cell>
          <cell r="G1313">
            <v>134443</v>
          </cell>
        </row>
        <row r="1314">
          <cell r="A1314" t="str">
            <v>07.5104</v>
          </cell>
          <cell r="B1314" t="str">
            <v>07.5104</v>
          </cell>
          <cell r="D1314" t="str">
            <v>Hoäp noái caùp &lt;=1kV ; caùp coù tieát dieän &lt;= 185mm2</v>
          </cell>
          <cell r="E1314" t="str">
            <v>hoäp</v>
          </cell>
          <cell r="F1314">
            <v>62214</v>
          </cell>
          <cell r="G1314">
            <v>148784</v>
          </cell>
        </row>
        <row r="1315">
          <cell r="A1315" t="str">
            <v>07.5105</v>
          </cell>
          <cell r="B1315" t="str">
            <v>07.5105</v>
          </cell>
          <cell r="D1315" t="str">
            <v>Hoäp noái caùp &lt;=1kV ; caùp coù tieát dieän &lt;= 240mm2</v>
          </cell>
          <cell r="E1315" t="str">
            <v>hoäp</v>
          </cell>
          <cell r="F1315">
            <v>68088</v>
          </cell>
          <cell r="G1315">
            <v>161332</v>
          </cell>
        </row>
        <row r="1316">
          <cell r="A1316" t="str">
            <v>07.5106</v>
          </cell>
          <cell r="B1316" t="str">
            <v>07.5106</v>
          </cell>
          <cell r="D1316" t="str">
            <v>Hoäp noái caùp &lt;=1kV ; caùp coù tieát dieän &lt;= 300mm2</v>
          </cell>
          <cell r="E1316" t="str">
            <v>hoäp</v>
          </cell>
          <cell r="F1316">
            <v>75644</v>
          </cell>
          <cell r="G1316">
            <v>175673</v>
          </cell>
        </row>
        <row r="1317">
          <cell r="A1317" t="str">
            <v>07.5211</v>
          </cell>
          <cell r="B1317" t="str">
            <v>07.5211</v>
          </cell>
          <cell r="D1317" t="str">
            <v>Hoäp noái caùp &lt;= 1kV; caùp coù tieát dieän &lt;= 35mm2</v>
          </cell>
          <cell r="E1317" t="str">
            <v>hoäp</v>
          </cell>
          <cell r="F1317">
            <v>239186</v>
          </cell>
          <cell r="G1317">
            <v>123688</v>
          </cell>
        </row>
        <row r="1318">
          <cell r="A1318" t="str">
            <v>07.5212</v>
          </cell>
          <cell r="B1318" t="str">
            <v>07.5212</v>
          </cell>
          <cell r="D1318" t="str">
            <v>Hoäp noái caùp 3 ñeán 6kV ; caùp coù tieát dieän &lt;= 70mm2</v>
          </cell>
          <cell r="E1318" t="str">
            <v>hoäp</v>
          </cell>
          <cell r="F1318">
            <v>243534</v>
          </cell>
          <cell r="G1318">
            <v>137132</v>
          </cell>
        </row>
        <row r="1319">
          <cell r="A1319" t="str">
            <v>07.5213</v>
          </cell>
          <cell r="B1319" t="str">
            <v>07.5213</v>
          </cell>
          <cell r="D1319" t="str">
            <v>Hoäp noái caùp 3 ñeán 6kV ; caùp coù tieát dieän &lt;= 120mm2</v>
          </cell>
          <cell r="E1319" t="str">
            <v>hoäp</v>
          </cell>
          <cell r="F1319">
            <v>335668</v>
          </cell>
          <cell r="G1319">
            <v>150577</v>
          </cell>
        </row>
        <row r="1320">
          <cell r="A1320" t="str">
            <v>07.5214</v>
          </cell>
          <cell r="B1320" t="str">
            <v>07.5214</v>
          </cell>
          <cell r="D1320" t="str">
            <v>Hoäp noái caùp 3 ñeán 6kV ; caùp coù tieát dieän &lt;= 185mm2</v>
          </cell>
          <cell r="E1320" t="str">
            <v>hoäp</v>
          </cell>
          <cell r="F1320">
            <v>343774</v>
          </cell>
          <cell r="G1320">
            <v>166710</v>
          </cell>
        </row>
        <row r="1321">
          <cell r="A1321" t="str">
            <v>07.5215</v>
          </cell>
          <cell r="B1321" t="str">
            <v>07.5215</v>
          </cell>
          <cell r="D1321" t="str">
            <v>Hoäp noái caùp 3 ñeán 6kV ; caùp coù tieát dieän &lt;= 240mm2</v>
          </cell>
          <cell r="E1321" t="str">
            <v>hoäp</v>
          </cell>
          <cell r="F1321">
            <v>398756</v>
          </cell>
          <cell r="G1321">
            <v>184636</v>
          </cell>
        </row>
        <row r="1322">
          <cell r="A1322" t="str">
            <v>07.5216</v>
          </cell>
          <cell r="B1322" t="str">
            <v>07.5216</v>
          </cell>
          <cell r="D1322" t="str">
            <v>Hoäp noái caùp 3 ñeán 6kV ; caùp coù tieát dieän &lt;= 300mm2</v>
          </cell>
          <cell r="E1322" t="str">
            <v>hoäp</v>
          </cell>
          <cell r="F1322">
            <v>407148</v>
          </cell>
          <cell r="G1322">
            <v>202561</v>
          </cell>
        </row>
        <row r="1323">
          <cell r="A1323" t="str">
            <v>07.5221</v>
          </cell>
          <cell r="B1323" t="str">
            <v>07.5221</v>
          </cell>
          <cell r="D1323" t="str">
            <v>Hoäp noái caùp 10 ñeán 15kV ; caùp coù tieát dieän &lt;= 35mm2</v>
          </cell>
          <cell r="E1323" t="str">
            <v>hoäp</v>
          </cell>
          <cell r="F1323">
            <v>239186</v>
          </cell>
          <cell r="G1323">
            <v>172088</v>
          </cell>
        </row>
        <row r="1324">
          <cell r="A1324" t="str">
            <v>07.5222</v>
          </cell>
          <cell r="B1324" t="str">
            <v>07.5222</v>
          </cell>
          <cell r="D1324" t="str">
            <v>Hoäp noái caùp 10 ñeán 15kV ; caùp coù tieát dieän &lt;= 70mm2</v>
          </cell>
          <cell r="E1324" t="str">
            <v>hoäp</v>
          </cell>
          <cell r="F1324">
            <v>243534</v>
          </cell>
          <cell r="G1324">
            <v>188221</v>
          </cell>
        </row>
        <row r="1325">
          <cell r="A1325" t="str">
            <v>07.5223</v>
          </cell>
          <cell r="B1325" t="str">
            <v>07.5223</v>
          </cell>
          <cell r="D1325" t="str">
            <v>Hoäp noái caùp 10 ñeán 15kV ; caùp coù tieát dieän &lt;= 120mm2</v>
          </cell>
          <cell r="E1325" t="str">
            <v>hoäp</v>
          </cell>
          <cell r="F1325">
            <v>335668</v>
          </cell>
          <cell r="G1325">
            <v>209732</v>
          </cell>
        </row>
        <row r="1326">
          <cell r="A1326" t="str">
            <v>07.5224</v>
          </cell>
          <cell r="B1326" t="str">
            <v>07.5224</v>
          </cell>
          <cell r="D1326" t="str">
            <v>Hoäp noái caùp 10 ñeán 15kV ; caùp coù tieát dieän &lt;= 185mm2</v>
          </cell>
          <cell r="E1326" t="str">
            <v>hoäp</v>
          </cell>
          <cell r="F1326">
            <v>343774</v>
          </cell>
          <cell r="G1326">
            <v>233752</v>
          </cell>
        </row>
        <row r="1327">
          <cell r="A1327" t="str">
            <v>07.5225</v>
          </cell>
          <cell r="B1327" t="str">
            <v>07.5225</v>
          </cell>
          <cell r="D1327" t="str">
            <v>Hoäp noái caùp 10 ñeán 15kV ; caùp coù tieát dieän &lt;= 240mm2</v>
          </cell>
          <cell r="E1327" t="str">
            <v>hoäp</v>
          </cell>
          <cell r="F1327">
            <v>398756</v>
          </cell>
          <cell r="G1327">
            <v>252754</v>
          </cell>
          <cell r="H1327">
            <v>0</v>
          </cell>
        </row>
        <row r="1328">
          <cell r="A1328" t="str">
            <v>07.5226</v>
          </cell>
          <cell r="B1328" t="str">
            <v>07.5226</v>
          </cell>
          <cell r="D1328" t="str">
            <v>Hoäp noái caùp 10 ñeán 15kV ; caùp coù tieát dieän &lt;= 300mm2</v>
          </cell>
          <cell r="E1328" t="str">
            <v>hoäp</v>
          </cell>
          <cell r="F1328">
            <v>407148</v>
          </cell>
          <cell r="G1328">
            <v>277850</v>
          </cell>
        </row>
        <row r="1329">
          <cell r="A1329" t="str">
            <v>07.5311</v>
          </cell>
          <cell r="B1329" t="str">
            <v>07.5311</v>
          </cell>
          <cell r="D1329" t="str">
            <v>Hoäp noái caùp 22kV ; caùp coù tieát dieän &lt;= 35mm2</v>
          </cell>
          <cell r="E1329" t="str">
            <v>hoäp</v>
          </cell>
          <cell r="F1329">
            <v>372310</v>
          </cell>
          <cell r="G1329">
            <v>241998</v>
          </cell>
        </row>
        <row r="1330">
          <cell r="A1330" t="str">
            <v>07.5312</v>
          </cell>
          <cell r="B1330" t="str">
            <v>07.5312</v>
          </cell>
          <cell r="D1330" t="str">
            <v>Hoäp noái caùp 22kV ; caùp coù tieát dieän &lt;= 70mm2</v>
          </cell>
          <cell r="E1330" t="str">
            <v>hoäp</v>
          </cell>
          <cell r="F1330">
            <v>379785</v>
          </cell>
          <cell r="G1330">
            <v>262434</v>
          </cell>
        </row>
        <row r="1331">
          <cell r="A1331" t="str">
            <v>07.5313</v>
          </cell>
          <cell r="B1331" t="str">
            <v>07.5313</v>
          </cell>
          <cell r="D1331" t="str">
            <v>Hoäp noái caùp 22kV ; caùp coù tieát dieän &lt;= 120mm2</v>
          </cell>
          <cell r="E1331" t="str">
            <v>hoäp</v>
          </cell>
          <cell r="F1331">
            <v>470914</v>
          </cell>
          <cell r="G1331">
            <v>292549</v>
          </cell>
        </row>
        <row r="1332">
          <cell r="A1332" t="str">
            <v>07.5314</v>
          </cell>
          <cell r="B1332" t="str">
            <v>07.5314</v>
          </cell>
          <cell r="D1332" t="str">
            <v>Hoäp noái caùp 22kV ; caùp coù tieát dieän &lt;= 185mm2</v>
          </cell>
          <cell r="E1332" t="str">
            <v>hoäp</v>
          </cell>
          <cell r="F1332">
            <v>481024</v>
          </cell>
          <cell r="G1332">
            <v>322664</v>
          </cell>
        </row>
        <row r="1333">
          <cell r="A1333" t="str">
            <v>07.5315</v>
          </cell>
          <cell r="B1333" t="str">
            <v>07.5315</v>
          </cell>
          <cell r="D1333" t="str">
            <v>Hoäp noái caùp 22kV ; caùp coù tieát dieän &lt;= 240mm2</v>
          </cell>
          <cell r="E1333" t="str">
            <v>hoäp</v>
          </cell>
          <cell r="F1333">
            <v>595208</v>
          </cell>
          <cell r="G1333">
            <v>352780</v>
          </cell>
        </row>
        <row r="1334">
          <cell r="A1334" t="str">
            <v>07.5316</v>
          </cell>
          <cell r="B1334" t="str">
            <v>07.5316</v>
          </cell>
          <cell r="D1334" t="str">
            <v>Hoäp noái caùp 22kV ; caùp coù tieát dieän &lt;= 300mm2</v>
          </cell>
          <cell r="E1334" t="str">
            <v>hoäp</v>
          </cell>
          <cell r="F1334">
            <v>601318</v>
          </cell>
          <cell r="G1334">
            <v>387197</v>
          </cell>
        </row>
        <row r="1335">
          <cell r="A1335" t="str">
            <v>07.5321</v>
          </cell>
          <cell r="B1335" t="str">
            <v>07.5321</v>
          </cell>
          <cell r="D1335" t="str">
            <v>Hoäp noái caùp 35kV ; caùp coù tieát dieän &lt;= 35mm2</v>
          </cell>
          <cell r="E1335" t="str">
            <v>hoäp</v>
          </cell>
          <cell r="F1335">
            <v>372310</v>
          </cell>
          <cell r="G1335">
            <v>290398</v>
          </cell>
        </row>
        <row r="1336">
          <cell r="A1336" t="str">
            <v>07.5322</v>
          </cell>
          <cell r="B1336" t="str">
            <v>07.5322</v>
          </cell>
          <cell r="D1336" t="str">
            <v>Hoäp noái caùp 35kV ; caùp coù tieát dieän &lt;= 70mm2</v>
          </cell>
          <cell r="E1336" t="str">
            <v>hoäp</v>
          </cell>
          <cell r="F1336">
            <v>379785</v>
          </cell>
          <cell r="G1336">
            <v>315494</v>
          </cell>
        </row>
        <row r="1337">
          <cell r="A1337" t="str">
            <v>07.5323</v>
          </cell>
          <cell r="B1337" t="str">
            <v>07.5323</v>
          </cell>
          <cell r="D1337" t="str">
            <v>Hoäp noái caùp 35kV ; caùp coù tieát dieän &lt;= 120mm2</v>
          </cell>
          <cell r="E1337" t="str">
            <v>hoäp</v>
          </cell>
          <cell r="F1337">
            <v>470914</v>
          </cell>
          <cell r="G1337">
            <v>351346</v>
          </cell>
        </row>
        <row r="1338">
          <cell r="A1338" t="str">
            <v>07.5324</v>
          </cell>
          <cell r="B1338" t="str">
            <v>07.5324</v>
          </cell>
          <cell r="D1338" t="str">
            <v>Hoäp noái caùp 35kV ; caùp coù tieát dieän &lt;= 185mm2</v>
          </cell>
          <cell r="E1338" t="str">
            <v>hoäp</v>
          </cell>
          <cell r="F1338">
            <v>481024</v>
          </cell>
          <cell r="G1338">
            <v>444624</v>
          </cell>
        </row>
        <row r="1339">
          <cell r="A1339" t="str">
            <v>07.5325</v>
          </cell>
          <cell r="B1339" t="str">
            <v>07.5325</v>
          </cell>
          <cell r="D1339" t="str">
            <v>Hoäp noái caùp 35kV ; caùp coù tieát dieän &lt;= 240mm2</v>
          </cell>
          <cell r="E1339" t="str">
            <v>hoäp</v>
          </cell>
          <cell r="F1339">
            <v>595208</v>
          </cell>
          <cell r="G1339">
            <v>423049</v>
          </cell>
        </row>
        <row r="1340">
          <cell r="A1340" t="str">
            <v>07.5326</v>
          </cell>
          <cell r="B1340" t="str">
            <v>07.5326</v>
          </cell>
          <cell r="D1340" t="str">
            <v>Hoäp noái caùp 35kV ; caùp coù tieát dieän &lt;= 300mm2</v>
          </cell>
          <cell r="E1340" t="str">
            <v>hoäp</v>
          </cell>
          <cell r="F1340">
            <v>601318</v>
          </cell>
          <cell r="G1340">
            <v>464278</v>
          </cell>
        </row>
        <row r="1341">
          <cell r="A1341" t="str">
            <v>07.6101</v>
          </cell>
          <cell r="B1341" t="str">
            <v>07.6101</v>
          </cell>
          <cell r="C1341" t="str">
            <v>LAØM ÑAÀU CAÙP KHOÂ</v>
          </cell>
          <cell r="D1341" t="str">
            <v>Ñaàu caùp &lt;= 1kV; caùp coù tieát dieän &lt;= 35mm2</v>
          </cell>
          <cell r="E1341" t="str">
            <v>ñaàu</v>
          </cell>
          <cell r="F1341">
            <v>2520</v>
          </cell>
          <cell r="G1341">
            <v>14878</v>
          </cell>
        </row>
        <row r="1342">
          <cell r="A1342" t="str">
            <v>07.6102</v>
          </cell>
          <cell r="B1342" t="str">
            <v>07.6102</v>
          </cell>
          <cell r="D1342" t="str">
            <v>Ñaàu caùp &lt;=1kV ; caùp coù tieát dieän &lt;= 70mm2</v>
          </cell>
          <cell r="E1342" t="str">
            <v>ñaàu</v>
          </cell>
          <cell r="F1342">
            <v>2520</v>
          </cell>
          <cell r="G1342">
            <v>17209</v>
          </cell>
        </row>
        <row r="1343">
          <cell r="A1343" t="str">
            <v>07.6103</v>
          </cell>
          <cell r="B1343" t="str">
            <v>07.6103</v>
          </cell>
          <cell r="D1343" t="str">
            <v>Ñaàu caùp &lt;=1kV ; caùp coù tieát dieän &lt;= 120mm2</v>
          </cell>
          <cell r="E1343" t="str">
            <v>ñaàu</v>
          </cell>
          <cell r="F1343">
            <v>2520</v>
          </cell>
          <cell r="G1343">
            <v>19360</v>
          </cell>
        </row>
        <row r="1344">
          <cell r="A1344" t="str">
            <v>07.6104</v>
          </cell>
          <cell r="B1344" t="str">
            <v>07.6104</v>
          </cell>
          <cell r="D1344" t="str">
            <v>Ñaàu caùp &lt;=1kV ; caùp coù tieát dieän &lt;= 185mm2</v>
          </cell>
          <cell r="E1344" t="str">
            <v>ñaàu</v>
          </cell>
          <cell r="F1344">
            <v>3360</v>
          </cell>
          <cell r="G1344">
            <v>21511</v>
          </cell>
        </row>
        <row r="1345">
          <cell r="A1345" t="str">
            <v>07.6105</v>
          </cell>
          <cell r="B1345" t="str">
            <v>07.6105</v>
          </cell>
          <cell r="D1345" t="str">
            <v>Ñaàu caùp &lt;=1kV ; caùp coù tieát dieän &lt;= 240mm2</v>
          </cell>
          <cell r="E1345" t="str">
            <v>ñaàu</v>
          </cell>
          <cell r="F1345">
            <v>3360</v>
          </cell>
          <cell r="G1345">
            <v>24500</v>
          </cell>
        </row>
        <row r="1346">
          <cell r="A1346" t="str">
            <v>07.6106</v>
          </cell>
          <cell r="B1346" t="str">
            <v>07.6106</v>
          </cell>
          <cell r="D1346" t="str">
            <v>Ñaàu caùp &lt;=1kV ; caùp coù tieát dieän &lt;= 300mm2</v>
          </cell>
          <cell r="E1346" t="str">
            <v>ñaàu</v>
          </cell>
          <cell r="F1346">
            <v>3360</v>
          </cell>
          <cell r="G1346">
            <v>27247</v>
          </cell>
        </row>
        <row r="1347">
          <cell r="A1347" t="str">
            <v>07.6211</v>
          </cell>
          <cell r="B1347" t="str">
            <v>07.6211</v>
          </cell>
          <cell r="D1347" t="str">
            <v>Ñaàu caùp 3-6kV; caùp coù tieát dieän &lt;= 35mm2</v>
          </cell>
          <cell r="E1347" t="str">
            <v>ñaàu</v>
          </cell>
          <cell r="F1347">
            <v>2520</v>
          </cell>
          <cell r="G1347">
            <v>17209</v>
          </cell>
        </row>
        <row r="1348">
          <cell r="A1348" t="str">
            <v>07.6212</v>
          </cell>
          <cell r="B1348" t="str">
            <v>07.6212</v>
          </cell>
          <cell r="D1348" t="str">
            <v>Ñaàu caùp 3-6kV ; caùp coù tieát dieän &lt;= 70mm2</v>
          </cell>
          <cell r="E1348" t="str">
            <v>ñaàu</v>
          </cell>
          <cell r="F1348">
            <v>2520</v>
          </cell>
          <cell r="G1348">
            <v>19001</v>
          </cell>
        </row>
        <row r="1349">
          <cell r="A1349" t="str">
            <v>07.6213</v>
          </cell>
          <cell r="B1349" t="str">
            <v>07.6213</v>
          </cell>
          <cell r="D1349" t="str">
            <v>Ñaàu caùp 3-6kV ; caùp coù tieát dieän &lt;= 120mm2</v>
          </cell>
          <cell r="E1349" t="str">
            <v>ñaàu</v>
          </cell>
          <cell r="F1349">
            <v>3360</v>
          </cell>
          <cell r="G1349">
            <v>21152</v>
          </cell>
        </row>
        <row r="1350">
          <cell r="A1350" t="str">
            <v>07.6214</v>
          </cell>
          <cell r="B1350" t="str">
            <v>07.6214</v>
          </cell>
          <cell r="D1350" t="str">
            <v>Ñaàu caùp 3-6kV ; caùp coù tieát dieän &lt;= 185mm2</v>
          </cell>
          <cell r="E1350" t="str">
            <v>ñaàu</v>
          </cell>
          <cell r="F1350">
            <v>3360</v>
          </cell>
          <cell r="G1350">
            <v>24738</v>
          </cell>
        </row>
        <row r="1351">
          <cell r="A1351" t="str">
            <v>07.6215</v>
          </cell>
          <cell r="B1351" t="str">
            <v>07.6215</v>
          </cell>
          <cell r="D1351" t="str">
            <v>Ñaàu caùp 3-6kV ; caùp coù tieát dieän &lt;= 240mm2</v>
          </cell>
          <cell r="E1351" t="str">
            <v>ñaàu</v>
          </cell>
          <cell r="F1351">
            <v>4200</v>
          </cell>
          <cell r="G1351">
            <v>26172</v>
          </cell>
        </row>
        <row r="1352">
          <cell r="A1352" t="str">
            <v>07.6216</v>
          </cell>
          <cell r="B1352" t="str">
            <v>07.6216</v>
          </cell>
          <cell r="D1352" t="str">
            <v>Ñaàu caùp 3-6kV ; caùp coù tieát dieän &lt;= 300mm2</v>
          </cell>
          <cell r="E1352" t="str">
            <v>ñaàu</v>
          </cell>
          <cell r="F1352">
            <v>4200</v>
          </cell>
          <cell r="G1352">
            <v>34059</v>
          </cell>
        </row>
        <row r="1353">
          <cell r="A1353" t="str">
            <v>07.6221</v>
          </cell>
          <cell r="B1353" t="str">
            <v>07.6221</v>
          </cell>
          <cell r="D1353" t="str">
            <v>Ñaàu caùp 10-15kV; caùp coù tieát dieän &lt;= 35mm2</v>
          </cell>
          <cell r="E1353" t="str">
            <v>ñaàu</v>
          </cell>
          <cell r="F1353">
            <v>2520</v>
          </cell>
          <cell r="G1353">
            <v>26889</v>
          </cell>
        </row>
        <row r="1354">
          <cell r="A1354" t="str">
            <v>07.6222</v>
          </cell>
          <cell r="B1354" t="str">
            <v>07.6222</v>
          </cell>
          <cell r="D1354" t="str">
            <v>Ñaàu caùp 10-15kV ; caùp coù tieát dieän &lt;= 70mm2</v>
          </cell>
          <cell r="E1354" t="str">
            <v>ñaàu</v>
          </cell>
          <cell r="F1354">
            <v>2520</v>
          </cell>
          <cell r="G1354">
            <v>29757</v>
          </cell>
        </row>
        <row r="1355">
          <cell r="A1355" t="str">
            <v>07.6223</v>
          </cell>
          <cell r="B1355" t="str">
            <v>07.6223</v>
          </cell>
          <cell r="D1355" t="str">
            <v>Ñaàu caùp 10-15kV ; caùp coù tieát dieän &lt;= 120mm2</v>
          </cell>
          <cell r="E1355" t="str">
            <v>ñaàu</v>
          </cell>
          <cell r="F1355">
            <v>3360</v>
          </cell>
          <cell r="G1355">
            <v>32983</v>
          </cell>
        </row>
        <row r="1356">
          <cell r="A1356" t="str">
            <v>07.6224</v>
          </cell>
          <cell r="B1356" t="str">
            <v>07.6224</v>
          </cell>
          <cell r="D1356" t="str">
            <v>Ñaàu caùp 10-15kV ; caùp coù tieát dieän &lt;= 185mm2</v>
          </cell>
          <cell r="E1356" t="str">
            <v>ñaàu</v>
          </cell>
          <cell r="F1356">
            <v>3360</v>
          </cell>
          <cell r="G1356">
            <v>36210</v>
          </cell>
        </row>
        <row r="1357">
          <cell r="A1357" t="str">
            <v>07.6225</v>
          </cell>
          <cell r="B1357" t="str">
            <v>07.6225</v>
          </cell>
          <cell r="D1357" t="str">
            <v>Ñaàu caùp 10-15kV ; caùp coù tieát dieän &lt;= 240mm2</v>
          </cell>
          <cell r="E1357" t="str">
            <v>ñaàu</v>
          </cell>
          <cell r="F1357">
            <v>4200</v>
          </cell>
          <cell r="G1357">
            <v>40512</v>
          </cell>
        </row>
        <row r="1358">
          <cell r="A1358" t="str">
            <v>07.6226</v>
          </cell>
          <cell r="B1358" t="str">
            <v>07.6226</v>
          </cell>
          <cell r="D1358" t="str">
            <v>Ñaàu caùp 10-15kV ; caùp coù tieát dieän &lt;= 300mm2</v>
          </cell>
          <cell r="E1358" t="str">
            <v>ñaàu</v>
          </cell>
          <cell r="F1358">
            <v>4200</v>
          </cell>
          <cell r="G1358">
            <v>52523</v>
          </cell>
        </row>
        <row r="1359">
          <cell r="A1359" t="str">
            <v>07.6311</v>
          </cell>
          <cell r="B1359" t="str">
            <v>07.6311</v>
          </cell>
          <cell r="D1359" t="str">
            <v>Ñaàu caùp 22kV; caùp coù tieát dieän &lt;= 35mm2</v>
          </cell>
          <cell r="E1359" t="str">
            <v>ñaàu</v>
          </cell>
          <cell r="F1359">
            <v>5040</v>
          </cell>
          <cell r="G1359">
            <v>34955</v>
          </cell>
        </row>
        <row r="1360">
          <cell r="A1360" t="str">
            <v>07.6312</v>
          </cell>
          <cell r="B1360" t="str">
            <v>07.6312</v>
          </cell>
          <cell r="D1360" t="str">
            <v>Ñaàu caùp 22kV ; caùp coù tieát dieän &lt;= 70mm2</v>
          </cell>
          <cell r="E1360" t="str">
            <v>ñaàu</v>
          </cell>
          <cell r="F1360">
            <v>5040</v>
          </cell>
          <cell r="G1360">
            <v>38720</v>
          </cell>
        </row>
        <row r="1361">
          <cell r="A1361" t="str">
            <v>07.6313</v>
          </cell>
          <cell r="B1361" t="str">
            <v>07.6313</v>
          </cell>
          <cell r="D1361" t="str">
            <v>Ñaàu caùp 22kV ; caùp coù tieát dieän &lt;= 120mm2</v>
          </cell>
          <cell r="E1361" t="str">
            <v>ñaàu</v>
          </cell>
          <cell r="F1361">
            <v>5040</v>
          </cell>
          <cell r="G1361">
            <v>42843</v>
          </cell>
        </row>
        <row r="1362">
          <cell r="A1362" t="str">
            <v>07.6314</v>
          </cell>
          <cell r="B1362" t="str">
            <v>07.6314</v>
          </cell>
          <cell r="D1362" t="str">
            <v>Ñaàu caùp 22kV ; caùp coù tieát dieän &lt;= 185mm2</v>
          </cell>
          <cell r="E1362" t="str">
            <v>ñaàu</v>
          </cell>
          <cell r="F1362">
            <v>5880</v>
          </cell>
          <cell r="G1362">
            <v>47145</v>
          </cell>
        </row>
        <row r="1363">
          <cell r="A1363" t="str">
            <v>07.6315</v>
          </cell>
          <cell r="B1363" t="str">
            <v>07.6315</v>
          </cell>
          <cell r="D1363" t="str">
            <v>Ñaàu caùp 22kV ; caùp coù tieát dieän &lt;= 240mm2</v>
          </cell>
          <cell r="E1363" t="str">
            <v>ñaàu</v>
          </cell>
          <cell r="F1363">
            <v>5880</v>
          </cell>
          <cell r="G1363">
            <v>52702</v>
          </cell>
        </row>
        <row r="1364">
          <cell r="A1364" t="str">
            <v>07.6316</v>
          </cell>
          <cell r="B1364" t="str">
            <v>07.6316</v>
          </cell>
          <cell r="D1364" t="str">
            <v>Ñaàu caùp 22kV ; caùp coù tieát dieän &lt;= 300mm2</v>
          </cell>
          <cell r="E1364" t="str">
            <v>ñaàu</v>
          </cell>
          <cell r="F1364">
            <v>5880</v>
          </cell>
          <cell r="G1364">
            <v>68297</v>
          </cell>
        </row>
        <row r="1365">
          <cell r="A1365" t="str">
            <v>07.6321</v>
          </cell>
          <cell r="B1365" t="str">
            <v>07.6321</v>
          </cell>
          <cell r="D1365" t="str">
            <v>Ñaàu caùp 35kV; caùp coù tieát dieän &lt;= 35mm2</v>
          </cell>
          <cell r="E1365" t="str">
            <v>ñaàu</v>
          </cell>
          <cell r="F1365">
            <v>5040</v>
          </cell>
          <cell r="G1365">
            <v>45532</v>
          </cell>
        </row>
        <row r="1366">
          <cell r="A1366" t="str">
            <v>07.6322</v>
          </cell>
          <cell r="B1366" t="str">
            <v>07.6322</v>
          </cell>
          <cell r="D1366" t="str">
            <v>Ñaàu caùp 35kV ; caùp coù tieát dieän &lt;= 70mm2</v>
          </cell>
          <cell r="E1366" t="str">
            <v>ñaàu</v>
          </cell>
          <cell r="F1366">
            <v>5040</v>
          </cell>
          <cell r="G1366">
            <v>50371</v>
          </cell>
        </row>
        <row r="1367">
          <cell r="A1367" t="str">
            <v>07.6323</v>
          </cell>
          <cell r="B1367" t="str">
            <v>07.6323</v>
          </cell>
          <cell r="D1367" t="str">
            <v>Ñaàu caùp 35kV ; caùp coù tieát dieän &lt;= 120mm2</v>
          </cell>
          <cell r="E1367" t="str">
            <v>ñaàu</v>
          </cell>
          <cell r="F1367">
            <v>5040</v>
          </cell>
          <cell r="G1367">
            <v>55749</v>
          </cell>
        </row>
        <row r="1368">
          <cell r="A1368" t="str">
            <v>07.6324</v>
          </cell>
          <cell r="B1368" t="str">
            <v>07.6324</v>
          </cell>
          <cell r="D1368" t="str">
            <v>Ñaàu caùp 35kV ; caùp coù tieát dieän &lt;= 185mm2</v>
          </cell>
          <cell r="E1368" t="str">
            <v>ñaàu</v>
          </cell>
          <cell r="F1368">
            <v>5880</v>
          </cell>
          <cell r="G1368">
            <v>61127</v>
          </cell>
        </row>
        <row r="1369">
          <cell r="A1369" t="str">
            <v>07.6325</v>
          </cell>
          <cell r="B1369" t="str">
            <v>07.6325</v>
          </cell>
          <cell r="D1369" t="str">
            <v>Ñaàu caùp 35kV ; caùp coù tieát dieän &lt;= 240mm2</v>
          </cell>
          <cell r="E1369" t="str">
            <v>ñaàu</v>
          </cell>
          <cell r="F1369">
            <v>5880</v>
          </cell>
          <cell r="G1369">
            <v>68477</v>
          </cell>
        </row>
        <row r="1370">
          <cell r="A1370" t="str">
            <v>07.6326</v>
          </cell>
          <cell r="B1370" t="str">
            <v>07.6326</v>
          </cell>
          <cell r="D1370" t="str">
            <v>Ñaàu caùp 35kV ; caùp coù tieát dieän &lt;= 300mm2</v>
          </cell>
          <cell r="E1370" t="str">
            <v>ñaàu</v>
          </cell>
          <cell r="F1370">
            <v>5880</v>
          </cell>
          <cell r="G1370">
            <v>88733</v>
          </cell>
        </row>
        <row r="1371">
          <cell r="A1371" t="str">
            <v>07.6411</v>
          </cell>
          <cell r="B1371" t="str">
            <v>07.6411</v>
          </cell>
          <cell r="C1371" t="str">
            <v>ÑAÀU CAÙP 66kV ÑEÁN 110kV</v>
          </cell>
          <cell r="D1371" t="str">
            <v>Ñaàu caùp 66kV ; caùp coù tieát dieän &lt;= 120mm2</v>
          </cell>
          <cell r="E1371" t="str">
            <v>ñaàu</v>
          </cell>
          <cell r="F1371">
            <v>10080</v>
          </cell>
          <cell r="G1371">
            <v>167248</v>
          </cell>
        </row>
        <row r="1372">
          <cell r="A1372" t="str">
            <v>07.6412</v>
          </cell>
          <cell r="B1372" t="str">
            <v>07.6412</v>
          </cell>
          <cell r="D1372" t="str">
            <v>Ñaàu caùp 66kV ; caùp coù tieát dieän &lt;= 185mm2</v>
          </cell>
          <cell r="E1372" t="str">
            <v>ñaàu</v>
          </cell>
          <cell r="F1372">
            <v>10080</v>
          </cell>
          <cell r="G1372">
            <v>183381</v>
          </cell>
        </row>
        <row r="1373">
          <cell r="A1373" t="str">
            <v>07.6413</v>
          </cell>
          <cell r="B1373" t="str">
            <v>07.6413</v>
          </cell>
          <cell r="D1373" t="str">
            <v>Ñaàu caùp 66kV ; caùp coù tieát dieän &lt;= 240mm2</v>
          </cell>
          <cell r="E1373" t="str">
            <v>ñaàu</v>
          </cell>
          <cell r="F1373">
            <v>11760</v>
          </cell>
          <cell r="G1373">
            <v>205430</v>
          </cell>
        </row>
        <row r="1374">
          <cell r="A1374" t="str">
            <v>07.6414</v>
          </cell>
          <cell r="B1374" t="str">
            <v>07.6414</v>
          </cell>
          <cell r="D1374" t="str">
            <v>Ñaàu caùp 66kV ; caùp coù tieát dieän &lt;= 300mm2</v>
          </cell>
          <cell r="E1374" t="str">
            <v>ñaàu</v>
          </cell>
          <cell r="F1374">
            <v>11760</v>
          </cell>
          <cell r="G1374">
            <v>266198</v>
          </cell>
        </row>
        <row r="1375">
          <cell r="A1375" t="str">
            <v>07.6421</v>
          </cell>
          <cell r="B1375" t="str">
            <v>07.6421</v>
          </cell>
          <cell r="D1375" t="str">
            <v>Ñaàu caùp 110kV ; caùp coù tieát dieän &lt;= 120mm2</v>
          </cell>
          <cell r="E1375" t="str">
            <v>ñaàu</v>
          </cell>
          <cell r="F1375">
            <v>10080</v>
          </cell>
          <cell r="G1375">
            <v>217440</v>
          </cell>
        </row>
        <row r="1376">
          <cell r="A1376" t="str">
            <v>07.6422</v>
          </cell>
          <cell r="B1376" t="str">
            <v>07.6422</v>
          </cell>
          <cell r="D1376" t="str">
            <v>Ñaàu caùp 110kV ; caùp coù tieát dieän &lt;= 185mm2</v>
          </cell>
          <cell r="E1376" t="str">
            <v>ñaàu</v>
          </cell>
          <cell r="F1376">
            <v>10080</v>
          </cell>
          <cell r="G1376">
            <v>238413</v>
          </cell>
        </row>
        <row r="1377">
          <cell r="A1377" t="str">
            <v>07.6423</v>
          </cell>
          <cell r="B1377" t="str">
            <v>07.6423</v>
          </cell>
          <cell r="D1377" t="str">
            <v>Ñaàu caùp 110kV ; caùp coù tieát dieän &lt;= 240mm2</v>
          </cell>
          <cell r="E1377" t="str">
            <v>ñaàu</v>
          </cell>
          <cell r="F1377">
            <v>11760</v>
          </cell>
          <cell r="G1377">
            <v>267094</v>
          </cell>
        </row>
        <row r="1378">
          <cell r="A1378" t="str">
            <v>07.6424</v>
          </cell>
          <cell r="B1378" t="str">
            <v>07.6424</v>
          </cell>
          <cell r="D1378" t="str">
            <v>Ñaàu caùp 110kV ; caùp coù tieát dieän &lt;= 300mm2</v>
          </cell>
          <cell r="E1378" t="str">
            <v>ñaàu</v>
          </cell>
          <cell r="F1378">
            <v>11760</v>
          </cell>
          <cell r="G1378">
            <v>346147</v>
          </cell>
        </row>
        <row r="1379">
          <cell r="A1379" t="str">
            <v>07.7101</v>
          </cell>
          <cell r="B1379" t="str">
            <v>07.7101</v>
          </cell>
          <cell r="C1379" t="str">
            <v>LAØM HOÄP NOÁI CAÙP KHOÂ</v>
          </cell>
          <cell r="D1379" t="str">
            <v>Hoäp noái caùp &lt;= 1kV; caùp coù tieát dieän &lt;= 35mm2</v>
          </cell>
          <cell r="E1379" t="str">
            <v>hoäp</v>
          </cell>
          <cell r="F1379">
            <v>5190</v>
          </cell>
          <cell r="G1379">
            <v>35852</v>
          </cell>
        </row>
        <row r="1380">
          <cell r="A1380" t="str">
            <v>07.7102</v>
          </cell>
          <cell r="B1380" t="str">
            <v>07.7102</v>
          </cell>
          <cell r="D1380" t="str">
            <v>Hoäp noái caùp &lt;=1kV ; caùp coù tieát dieän &lt;= 70mm2</v>
          </cell>
          <cell r="E1380" t="str">
            <v>hoäp</v>
          </cell>
          <cell r="F1380">
            <v>5190</v>
          </cell>
          <cell r="G1380">
            <v>36569</v>
          </cell>
        </row>
        <row r="1381">
          <cell r="A1381" t="str">
            <v>07.7103</v>
          </cell>
          <cell r="B1381" t="str">
            <v>07.7103</v>
          </cell>
          <cell r="D1381" t="str">
            <v>Hoäp noái caùp &lt;=1kV ; caùp coù tieát dieän &lt;= 120mm2</v>
          </cell>
          <cell r="E1381" t="str">
            <v>hoäp</v>
          </cell>
          <cell r="F1381">
            <v>5190</v>
          </cell>
          <cell r="G1381">
            <v>40333</v>
          </cell>
        </row>
        <row r="1382">
          <cell r="A1382" t="str">
            <v>07.7104</v>
          </cell>
          <cell r="B1382" t="str">
            <v>07.7104</v>
          </cell>
          <cell r="D1382" t="str">
            <v>Hoäp noái caùp &lt;=1kV ; caùp coù tieát dieän &lt;= 185mm2</v>
          </cell>
          <cell r="E1382" t="str">
            <v>hoäp</v>
          </cell>
          <cell r="F1382">
            <v>6500</v>
          </cell>
          <cell r="G1382">
            <v>44635</v>
          </cell>
        </row>
        <row r="1383">
          <cell r="A1383" t="str">
            <v>07.7105</v>
          </cell>
          <cell r="B1383" t="str">
            <v>07.7105</v>
          </cell>
          <cell r="D1383" t="str">
            <v>Hoäp noái caùp &lt;=1kV ; caùp coù tieát dieän &lt;= 240mm2</v>
          </cell>
          <cell r="E1383" t="str">
            <v>hoäp</v>
          </cell>
          <cell r="F1383">
            <v>6500</v>
          </cell>
          <cell r="G1383">
            <v>48400</v>
          </cell>
        </row>
        <row r="1384">
          <cell r="A1384" t="str">
            <v>07.7106</v>
          </cell>
          <cell r="B1384" t="str">
            <v>07.7106</v>
          </cell>
          <cell r="D1384" t="str">
            <v>Hoäp noái caùp &lt;=1kV ; caùp coù tieát dieän &lt;= 300mm2</v>
          </cell>
          <cell r="E1384" t="str">
            <v>hoäp</v>
          </cell>
          <cell r="F1384">
            <v>6500</v>
          </cell>
          <cell r="G1384">
            <v>52702</v>
          </cell>
        </row>
        <row r="1385">
          <cell r="A1385" t="str">
            <v>07.7211</v>
          </cell>
          <cell r="B1385" t="str">
            <v>07.7211</v>
          </cell>
          <cell r="D1385" t="str">
            <v>Hoäp noái caùp 3-6kV; caùp coù tieát dieän &lt;= 35mm2</v>
          </cell>
          <cell r="E1385" t="str">
            <v>hoäp</v>
          </cell>
          <cell r="F1385">
            <v>5198</v>
          </cell>
          <cell r="G1385">
            <v>37106</v>
          </cell>
        </row>
        <row r="1386">
          <cell r="A1386" t="str">
            <v>07.7212</v>
          </cell>
          <cell r="B1386" t="str">
            <v>07.7212</v>
          </cell>
          <cell r="D1386" t="str">
            <v>Hoäp noái caùp 3-6kV ; caùp coù tieát dieän &lt;= 70mm2</v>
          </cell>
          <cell r="E1386" t="str">
            <v>hoäp</v>
          </cell>
          <cell r="F1386">
            <v>5198</v>
          </cell>
          <cell r="G1386">
            <v>41229</v>
          </cell>
        </row>
        <row r="1387">
          <cell r="A1387" t="str">
            <v>07.7213</v>
          </cell>
          <cell r="B1387" t="str">
            <v>07.7213</v>
          </cell>
          <cell r="D1387" t="str">
            <v>Hoäp noái caùp 3-6kV ; caùp coù tieát dieän &lt;= 120mm2</v>
          </cell>
          <cell r="E1387" t="str">
            <v>hoäp</v>
          </cell>
          <cell r="F1387">
            <v>5198</v>
          </cell>
          <cell r="G1387">
            <v>45173</v>
          </cell>
        </row>
        <row r="1388">
          <cell r="A1388" t="str">
            <v>07.7214</v>
          </cell>
          <cell r="B1388" t="str">
            <v>07.7214</v>
          </cell>
          <cell r="D1388" t="str">
            <v>Hoäp noái caùp 3-6kV ; caùp coù tieát dieän &lt;= 185mm2</v>
          </cell>
          <cell r="E1388" t="str">
            <v>hoäp</v>
          </cell>
          <cell r="F1388">
            <v>6510</v>
          </cell>
          <cell r="G1388">
            <v>50013</v>
          </cell>
        </row>
        <row r="1389">
          <cell r="A1389" t="str">
            <v>07.7215</v>
          </cell>
          <cell r="B1389" t="str">
            <v>07.7215</v>
          </cell>
          <cell r="D1389" t="str">
            <v>Hoäp noái caùp 3-6kV ; caùp coù tieát dieän &lt;= 240mm2</v>
          </cell>
          <cell r="E1389" t="str">
            <v>hoäp</v>
          </cell>
          <cell r="F1389">
            <v>6510</v>
          </cell>
          <cell r="G1389">
            <v>55391</v>
          </cell>
        </row>
        <row r="1390">
          <cell r="A1390" t="str">
            <v>07.7216</v>
          </cell>
          <cell r="B1390" t="str">
            <v>07.7216</v>
          </cell>
          <cell r="D1390" t="str">
            <v>Hoäp noái caùp 3-6kV ; caùp coù tieát dieän &lt;= 300mm2</v>
          </cell>
          <cell r="E1390" t="str">
            <v>hoäp</v>
          </cell>
          <cell r="F1390">
            <v>6510</v>
          </cell>
          <cell r="G1390">
            <v>60768</v>
          </cell>
        </row>
        <row r="1391">
          <cell r="A1391" t="str">
            <v>07.7221</v>
          </cell>
          <cell r="B1391" t="str">
            <v>07.7221</v>
          </cell>
          <cell r="D1391" t="str">
            <v>Hoäp noái caùp 10-15kV; caùp coù tieát dieän &lt;= 35mm2</v>
          </cell>
          <cell r="E1391" t="str">
            <v>hoäp</v>
          </cell>
          <cell r="F1391">
            <v>5198</v>
          </cell>
          <cell r="G1391">
            <v>51626</v>
          </cell>
        </row>
        <row r="1392">
          <cell r="A1392" t="str">
            <v>07.7222</v>
          </cell>
          <cell r="B1392" t="str">
            <v>07.7222</v>
          </cell>
          <cell r="D1392" t="str">
            <v>Hoäp noái caùp 10-15kV ; caùp coù tieát dieän &lt;= 70mm2</v>
          </cell>
          <cell r="E1392" t="str">
            <v>hoäp</v>
          </cell>
          <cell r="F1392">
            <v>5198</v>
          </cell>
          <cell r="G1392">
            <v>57900</v>
          </cell>
        </row>
        <row r="1393">
          <cell r="A1393" t="str">
            <v>07.7223</v>
          </cell>
          <cell r="B1393" t="str">
            <v>07.7223</v>
          </cell>
          <cell r="D1393" t="str">
            <v>Hoäp noái caùp 10-15kV ; caùp coù tieát dieän &lt;= 120mm2</v>
          </cell>
          <cell r="E1393" t="str">
            <v>hoäp</v>
          </cell>
          <cell r="F1393">
            <v>5198</v>
          </cell>
          <cell r="G1393">
            <v>62920</v>
          </cell>
        </row>
        <row r="1394">
          <cell r="A1394" t="str">
            <v>07.7224</v>
          </cell>
          <cell r="B1394" t="str">
            <v>07.7224</v>
          </cell>
          <cell r="D1394" t="str">
            <v>Hoäp noái caùp 10-15kV ; caùp coù tieát dieän &lt;= 185mm2</v>
          </cell>
          <cell r="E1394" t="str">
            <v>hoäp</v>
          </cell>
          <cell r="F1394">
            <v>6510</v>
          </cell>
          <cell r="G1394">
            <v>70090</v>
          </cell>
        </row>
        <row r="1395">
          <cell r="A1395" t="str">
            <v>07.7225</v>
          </cell>
          <cell r="B1395" t="str">
            <v>07.7225</v>
          </cell>
          <cell r="D1395" t="str">
            <v>Hoäp noái caùp 10-15kV ; caùp coù tieát dieän &lt;= 240mm2</v>
          </cell>
          <cell r="E1395" t="str">
            <v>hoäp</v>
          </cell>
          <cell r="F1395">
            <v>6510</v>
          </cell>
          <cell r="G1395">
            <v>75826</v>
          </cell>
        </row>
        <row r="1396">
          <cell r="A1396" t="str">
            <v>07.7226</v>
          </cell>
          <cell r="B1396" t="str">
            <v>07.7226</v>
          </cell>
          <cell r="D1396" t="str">
            <v>Hoäp noái caùp 10-15kV ; caùp coù tieát dieän &lt;= 300mm2</v>
          </cell>
          <cell r="E1396" t="str">
            <v>hoäp</v>
          </cell>
          <cell r="F1396">
            <v>6510</v>
          </cell>
          <cell r="G1396">
            <v>83335</v>
          </cell>
        </row>
        <row r="1397">
          <cell r="A1397" t="str">
            <v>07.7311</v>
          </cell>
          <cell r="B1397" t="str">
            <v>07.7311</v>
          </cell>
          <cell r="D1397" t="str">
            <v>Hoäp noái caùp 22kV; caùp coù tieát dieän &lt;= 35mm2</v>
          </cell>
          <cell r="E1397" t="str">
            <v>hoäp</v>
          </cell>
          <cell r="F1397">
            <v>12758</v>
          </cell>
          <cell r="G1397">
            <v>72599</v>
          </cell>
        </row>
        <row r="1398">
          <cell r="A1398" t="str">
            <v>07.7312</v>
          </cell>
          <cell r="B1398" t="str">
            <v>07.7312</v>
          </cell>
          <cell r="D1398" t="str">
            <v>Hoäp noái caùp 22kV ; caùp coù tieát dieän &lt;= 70mm2</v>
          </cell>
          <cell r="E1398" t="str">
            <v>hoäp</v>
          </cell>
          <cell r="F1398">
            <v>12758</v>
          </cell>
          <cell r="G1398">
            <v>78694</v>
          </cell>
        </row>
        <row r="1399">
          <cell r="A1399" t="str">
            <v>07.7313</v>
          </cell>
          <cell r="B1399" t="str">
            <v>07.7313</v>
          </cell>
          <cell r="D1399" t="str">
            <v>Hoäp noái caùp 22kV ; caùp coù tieát dieän &lt;= 120mm2</v>
          </cell>
          <cell r="E1399" t="str">
            <v>hoäp</v>
          </cell>
          <cell r="F1399">
            <v>12758</v>
          </cell>
          <cell r="G1399">
            <v>87836</v>
          </cell>
        </row>
        <row r="1400">
          <cell r="A1400" t="str">
            <v>07.7314</v>
          </cell>
          <cell r="B1400" t="str">
            <v>07.7314</v>
          </cell>
          <cell r="D1400" t="str">
            <v>Hoäp noái caùp 22kV ; caùp coù tieát dieän &lt;= 185mm2</v>
          </cell>
          <cell r="E1400" t="str">
            <v>hoäp</v>
          </cell>
          <cell r="F1400">
            <v>17010</v>
          </cell>
          <cell r="G1400">
            <v>96799</v>
          </cell>
        </row>
        <row r="1401">
          <cell r="A1401" t="str">
            <v>07.7315</v>
          </cell>
          <cell r="B1401" t="str">
            <v>07.7315</v>
          </cell>
          <cell r="D1401" t="str">
            <v>Hoäp noái caùp 22kV ; caùp coù tieát dieän &lt;= 240mm2</v>
          </cell>
          <cell r="E1401" t="str">
            <v>hoäp</v>
          </cell>
          <cell r="F1401">
            <v>17010</v>
          </cell>
          <cell r="G1401">
            <v>105762</v>
          </cell>
        </row>
        <row r="1402">
          <cell r="A1402" t="str">
            <v>07.7316</v>
          </cell>
          <cell r="B1402" t="str">
            <v>07.7316</v>
          </cell>
          <cell r="D1402" t="str">
            <v>Hoäp noái caùp 22kV ; caùp coù tieát dieän &lt;= 300mm2</v>
          </cell>
          <cell r="E1402" t="str">
            <v>hoäp</v>
          </cell>
          <cell r="F1402">
            <v>17010</v>
          </cell>
          <cell r="G1402">
            <v>116159</v>
          </cell>
        </row>
        <row r="1403">
          <cell r="A1403" t="str">
            <v>07.7321</v>
          </cell>
          <cell r="B1403" t="str">
            <v>07.7321</v>
          </cell>
          <cell r="D1403" t="str">
            <v>Hoäp noái caùp 35kV; caùp coù tieát dieän &lt;= 35mm2</v>
          </cell>
          <cell r="E1403" t="str">
            <v>hoäp</v>
          </cell>
          <cell r="F1403">
            <v>12758</v>
          </cell>
          <cell r="G1403">
            <v>87119</v>
          </cell>
        </row>
        <row r="1404">
          <cell r="A1404" t="str">
            <v>07.7322</v>
          </cell>
          <cell r="B1404" t="str">
            <v>07.7322</v>
          </cell>
          <cell r="D1404" t="str">
            <v>Hoäp noái caùp 35kV ; caùp coù tieát dieän &lt;= 70mm2</v>
          </cell>
          <cell r="E1404" t="str">
            <v>hoäp</v>
          </cell>
          <cell r="F1404">
            <v>12758</v>
          </cell>
          <cell r="G1404">
            <v>94648</v>
          </cell>
        </row>
        <row r="1405">
          <cell r="A1405" t="str">
            <v>07.7323</v>
          </cell>
          <cell r="B1405" t="str">
            <v>07.7323</v>
          </cell>
          <cell r="D1405" t="str">
            <v>Hoäp noái caùp 35kV ; caùp coù tieát dieän &lt;= 120mm2</v>
          </cell>
          <cell r="E1405" t="str">
            <v>hoäp</v>
          </cell>
          <cell r="F1405">
            <v>12758</v>
          </cell>
          <cell r="G1405">
            <v>105404</v>
          </cell>
        </row>
        <row r="1406">
          <cell r="A1406" t="str">
            <v>07.7324</v>
          </cell>
          <cell r="B1406" t="str">
            <v>07.7324</v>
          </cell>
          <cell r="D1406" t="str">
            <v>Hoäp noái caùp 35kV ; caùp coù tieát dieän &lt;= 185mm2</v>
          </cell>
          <cell r="E1406" t="str">
            <v>hoäp</v>
          </cell>
          <cell r="F1406">
            <v>17010</v>
          </cell>
          <cell r="G1406">
            <v>116159</v>
          </cell>
        </row>
        <row r="1407">
          <cell r="A1407" t="str">
            <v>07.7325</v>
          </cell>
          <cell r="B1407" t="str">
            <v>07.7325</v>
          </cell>
          <cell r="D1407" t="str">
            <v>Hoäp noái caùp 35kV ; caùp coù tieát dieän &lt;= 240mm2</v>
          </cell>
          <cell r="E1407" t="str">
            <v>hoäp</v>
          </cell>
          <cell r="F1407">
            <v>17010</v>
          </cell>
          <cell r="G1407">
            <v>126915</v>
          </cell>
        </row>
        <row r="1408">
          <cell r="A1408" t="str">
            <v>07.7326</v>
          </cell>
          <cell r="B1408" t="str">
            <v>07.7326</v>
          </cell>
          <cell r="D1408" t="str">
            <v>Hoäp noái caùp 35kV ; caùp coù tieát dieän &lt;= 300mm2</v>
          </cell>
          <cell r="E1408" t="str">
            <v>hoäp</v>
          </cell>
          <cell r="F1408">
            <v>17010</v>
          </cell>
          <cell r="G1408">
            <v>139283</v>
          </cell>
        </row>
        <row r="1409">
          <cell r="A1409" t="str">
            <v>07.7411</v>
          </cell>
          <cell r="B1409" t="str">
            <v>07.7411</v>
          </cell>
          <cell r="D1409" t="str">
            <v>Hoäp noái caùp 66kV ; caùp coù tieát dieän &lt;= 120mm2</v>
          </cell>
          <cell r="E1409" t="str">
            <v>hoäp</v>
          </cell>
          <cell r="F1409">
            <v>25463</v>
          </cell>
          <cell r="G1409">
            <v>158105</v>
          </cell>
        </row>
        <row r="1410">
          <cell r="A1410" t="str">
            <v>07.7412</v>
          </cell>
          <cell r="B1410" t="str">
            <v>07.7412</v>
          </cell>
          <cell r="D1410" t="str">
            <v>Hoäp noái caùp 66kV ; caùp coù tieát dieän &lt;= 185mm2</v>
          </cell>
          <cell r="E1410" t="str">
            <v>hoäp</v>
          </cell>
          <cell r="F1410">
            <v>33863</v>
          </cell>
          <cell r="G1410">
            <v>174239</v>
          </cell>
        </row>
        <row r="1411">
          <cell r="A1411" t="str">
            <v>07.7413</v>
          </cell>
          <cell r="B1411" t="str">
            <v>07.7413</v>
          </cell>
          <cell r="D1411" t="str">
            <v>Hoäp noái caùp 66kV ; caùp coù tieát dieän &lt;= 240mm2</v>
          </cell>
          <cell r="E1411" t="str">
            <v>hoäp</v>
          </cell>
          <cell r="F1411">
            <v>33863</v>
          </cell>
          <cell r="G1411">
            <v>190372</v>
          </cell>
        </row>
        <row r="1412">
          <cell r="A1412" t="str">
            <v>07.7414</v>
          </cell>
          <cell r="B1412" t="str">
            <v>07.7414</v>
          </cell>
          <cell r="D1412" t="str">
            <v>Hoäp noái caùp 66kV ; caùp coù tieát dieän &lt;= 300mm2</v>
          </cell>
          <cell r="E1412" t="str">
            <v>hoäp</v>
          </cell>
          <cell r="F1412">
            <v>33863</v>
          </cell>
          <cell r="G1412">
            <v>209015</v>
          </cell>
        </row>
        <row r="1413">
          <cell r="A1413" t="str">
            <v>07.7421</v>
          </cell>
          <cell r="B1413" t="str">
            <v>07.7421</v>
          </cell>
          <cell r="D1413" t="str">
            <v>Hoäp noái caùp 110kV ; caùp coù tieát dieän &lt;= 120mm2</v>
          </cell>
          <cell r="E1413" t="str">
            <v>hoäp</v>
          </cell>
          <cell r="F1413">
            <v>25463</v>
          </cell>
          <cell r="G1413">
            <v>205609</v>
          </cell>
        </row>
        <row r="1414">
          <cell r="A1414" t="str">
            <v>07.7422</v>
          </cell>
          <cell r="B1414" t="str">
            <v>07.7422</v>
          </cell>
          <cell r="D1414" t="str">
            <v>Hoäp noái caùp 110kV ; caùp coù tieát dieän &lt;= 185mm2</v>
          </cell>
          <cell r="E1414" t="str">
            <v>hoäp</v>
          </cell>
          <cell r="F1414">
            <v>33863</v>
          </cell>
          <cell r="G1414">
            <v>226582</v>
          </cell>
        </row>
        <row r="1415">
          <cell r="A1415" t="str">
            <v>07.7423</v>
          </cell>
          <cell r="B1415" t="str">
            <v>07.7423</v>
          </cell>
          <cell r="D1415" t="str">
            <v>Hoäp noái caùp 110kV ; caùp coù tieát dieän &lt;= 240mm2</v>
          </cell>
          <cell r="E1415" t="str">
            <v>hoäp</v>
          </cell>
          <cell r="F1415">
            <v>33863</v>
          </cell>
          <cell r="G1415">
            <v>247555</v>
          </cell>
        </row>
        <row r="1416">
          <cell r="A1416" t="str">
            <v>07.7424</v>
          </cell>
          <cell r="B1416" t="str">
            <v>07.7424</v>
          </cell>
          <cell r="D1416" t="str">
            <v>Hoäp noái caùp 110kV ; caùp coù tieát dieän &lt;= 300mm2</v>
          </cell>
          <cell r="E1416" t="str">
            <v>hoäp</v>
          </cell>
          <cell r="F1416">
            <v>33863</v>
          </cell>
          <cell r="G1416">
            <v>271576</v>
          </cell>
        </row>
        <row r="1417">
          <cell r="A1417" t="str">
            <v>07.8001</v>
          </cell>
          <cell r="B1417" t="str">
            <v>07.8001</v>
          </cell>
          <cell r="C1417" t="str">
            <v>EÙP ÑAÀU COÁT</v>
          </cell>
          <cell r="D1417" t="str">
            <v>Caùp coù tieát dieän &lt;= 35mm2</v>
          </cell>
          <cell r="E1417" t="str">
            <v>10 ñaàu</v>
          </cell>
          <cell r="F1417">
            <v>128754</v>
          </cell>
          <cell r="G1417">
            <v>17926</v>
          </cell>
        </row>
        <row r="1418">
          <cell r="A1418" t="str">
            <v>07.8002</v>
          </cell>
          <cell r="B1418" t="str">
            <v>07.8002</v>
          </cell>
          <cell r="D1418" t="str">
            <v>Caùp coù tieát dieän &lt;= 70mm2</v>
          </cell>
          <cell r="E1418" t="str">
            <v>10 ñaàu</v>
          </cell>
          <cell r="F1418">
            <v>133097</v>
          </cell>
          <cell r="G1418">
            <v>21511</v>
          </cell>
        </row>
        <row r="1419">
          <cell r="A1419" t="str">
            <v>07.8003</v>
          </cell>
          <cell r="B1419" t="str">
            <v>07.8003</v>
          </cell>
          <cell r="D1419" t="str">
            <v>Caùp coù tieát dieän &lt;= 120mm2</v>
          </cell>
          <cell r="E1419" t="str">
            <v>10 ñaàu</v>
          </cell>
          <cell r="F1419">
            <v>305403</v>
          </cell>
          <cell r="G1419">
            <v>23304</v>
          </cell>
        </row>
        <row r="1420">
          <cell r="A1420" t="str">
            <v>07.8004</v>
          </cell>
          <cell r="B1420" t="str">
            <v>07.8004</v>
          </cell>
          <cell r="D1420" t="str">
            <v>Caùp coù tieát dieän &lt;= 185mm2</v>
          </cell>
          <cell r="E1420" t="str">
            <v>10 ñaàu</v>
          </cell>
          <cell r="F1420">
            <v>548712</v>
          </cell>
          <cell r="G1420">
            <v>25096</v>
          </cell>
        </row>
        <row r="1421">
          <cell r="A1421" t="str">
            <v>07.8005</v>
          </cell>
          <cell r="B1421" t="str">
            <v>07.8005</v>
          </cell>
          <cell r="D1421" t="str">
            <v>Caùp coù tieát dieän &lt;= 240mm2</v>
          </cell>
          <cell r="E1421" t="str">
            <v>10 ñaàu</v>
          </cell>
          <cell r="F1421">
            <v>820846</v>
          </cell>
          <cell r="G1421">
            <v>28681</v>
          </cell>
        </row>
        <row r="1422">
          <cell r="A1422" t="str">
            <v>07.8006</v>
          </cell>
          <cell r="B1422" t="str">
            <v>07.8006</v>
          </cell>
          <cell r="D1422" t="str">
            <v>Caùp coù tieát dieän &lt;= 300mm2</v>
          </cell>
          <cell r="E1422" t="str">
            <v>10 ñaàu</v>
          </cell>
          <cell r="F1422">
            <v>1240804</v>
          </cell>
          <cell r="G1422">
            <v>32266</v>
          </cell>
        </row>
        <row r="1423">
          <cell r="A1423" t="str">
            <v>07.8003</v>
          </cell>
          <cell r="B1423" t="str">
            <v>07.8003</v>
          </cell>
          <cell r="D1423" t="str">
            <v>Caùp coù tieát dieän &lt;= 120mm2</v>
          </cell>
          <cell r="E1423" t="str">
            <v>10 ñaàu</v>
          </cell>
          <cell r="F1423">
            <v>305403</v>
          </cell>
          <cell r="G1423">
            <v>23304</v>
          </cell>
        </row>
        <row r="1424">
          <cell r="A1424" t="str">
            <v>07.8004</v>
          </cell>
          <cell r="B1424" t="str">
            <v>07.8004</v>
          </cell>
          <cell r="D1424" t="str">
            <v>Caùp coù tieát dieän &lt;= 185mm2</v>
          </cell>
          <cell r="E1424" t="str">
            <v>10 ñaàu</v>
          </cell>
          <cell r="F1424">
            <v>548712</v>
          </cell>
          <cell r="G1424">
            <v>25096</v>
          </cell>
        </row>
        <row r="1425">
          <cell r="A1425" t="str">
            <v>07.8005</v>
          </cell>
          <cell r="B1425" t="str">
            <v>07.8005</v>
          </cell>
          <cell r="D1425" t="str">
            <v>Caùp coù tieát dieän &lt;= 240mm2</v>
          </cell>
          <cell r="E1425" t="str">
            <v>10 ñaàu</v>
          </cell>
          <cell r="F1425">
            <v>820846</v>
          </cell>
          <cell r="G1425">
            <v>28681</v>
          </cell>
        </row>
        <row r="1426">
          <cell r="A1426" t="str">
            <v>07.8006</v>
          </cell>
          <cell r="B1426" t="str">
            <v>07.8006</v>
          </cell>
          <cell r="D1426" t="str">
            <v>Caùp coù tieát dieän &lt;= 300mm2</v>
          </cell>
          <cell r="E1426" t="str">
            <v>10 ñaàu</v>
          </cell>
          <cell r="F1426">
            <v>1240804</v>
          </cell>
          <cell r="G1426">
            <v>32266</v>
          </cell>
        </row>
        <row r="1427">
          <cell r="A1427" t="str">
            <v>AC70</v>
          </cell>
          <cell r="C1427" t="str">
            <v xml:space="preserve"> Daây nhoâm loõi theùp AC-70</v>
          </cell>
          <cell r="E1427" t="str">
            <v>Taán</v>
          </cell>
          <cell r="F1427">
            <v>25800000</v>
          </cell>
        </row>
        <row r="1428">
          <cell r="A1428" t="str">
            <v>AC95</v>
          </cell>
          <cell r="C1428" t="str">
            <v xml:space="preserve"> Daây nhoâm loõi theùp AC-95</v>
          </cell>
          <cell r="E1428" t="str">
            <v>Taán</v>
          </cell>
          <cell r="F1428">
            <v>25800000</v>
          </cell>
        </row>
        <row r="1429">
          <cell r="A1429" t="str">
            <v>AC50</v>
          </cell>
          <cell r="C1429" t="str">
            <v xml:space="preserve"> Daây nhoâm loõi theùp AC-50</v>
          </cell>
          <cell r="E1429" t="str">
            <v>Taán</v>
          </cell>
          <cell r="F1429">
            <v>25800000</v>
          </cell>
        </row>
        <row r="1430">
          <cell r="A1430" t="str">
            <v>ACKP50</v>
          </cell>
          <cell r="C1430" t="str">
            <v xml:space="preserve"> Daây nhoâm loõi theùp ACKP-50</v>
          </cell>
          <cell r="E1430" t="str">
            <v>Taán</v>
          </cell>
          <cell r="F1430">
            <v>25800000</v>
          </cell>
        </row>
        <row r="1431">
          <cell r="A1431" t="str">
            <v>AC35</v>
          </cell>
          <cell r="C1431" t="str">
            <v xml:space="preserve"> Daây nhoâm loõi theùp AC-35</v>
          </cell>
          <cell r="E1431" t="str">
            <v>Taán</v>
          </cell>
          <cell r="F1431">
            <v>26100000</v>
          </cell>
        </row>
        <row r="1432">
          <cell r="A1432" t="str">
            <v>AV95</v>
          </cell>
          <cell r="C1432" t="str">
            <v xml:space="preserve"> Daây nhoâm  A -70</v>
          </cell>
          <cell r="E1432" t="str">
            <v>Taán</v>
          </cell>
          <cell r="F1432">
            <v>33200000</v>
          </cell>
        </row>
        <row r="1433">
          <cell r="A1433" t="str">
            <v>A70</v>
          </cell>
          <cell r="C1433" t="str">
            <v xml:space="preserve"> Daây nhoâm  AV -95</v>
          </cell>
          <cell r="E1433" t="str">
            <v>m</v>
          </cell>
          <cell r="F1433">
            <v>11410</v>
          </cell>
        </row>
        <row r="1434">
          <cell r="A1434" t="str">
            <v>AV70</v>
          </cell>
          <cell r="C1434" t="str">
            <v xml:space="preserve"> Daây nhoâm  AV -70</v>
          </cell>
          <cell r="E1434" t="str">
            <v>m</v>
          </cell>
          <cell r="F1434">
            <v>8710</v>
          </cell>
        </row>
        <row r="1435">
          <cell r="A1435" t="str">
            <v>AV50</v>
          </cell>
          <cell r="C1435" t="str">
            <v xml:space="preserve"> Daây nhoâm  AV -50</v>
          </cell>
          <cell r="E1435" t="str">
            <v>m</v>
          </cell>
          <cell r="F1435">
            <v>6540</v>
          </cell>
        </row>
        <row r="1436">
          <cell r="A1436" t="str">
            <v>CV70</v>
          </cell>
          <cell r="C1436" t="str">
            <v xml:space="preserve"> Daây haï theá boïc PVC -M-70</v>
          </cell>
          <cell r="E1436" t="str">
            <v>m</v>
          </cell>
          <cell r="F1436">
            <v>27300</v>
          </cell>
        </row>
        <row r="1437">
          <cell r="A1437" t="str">
            <v>C50</v>
          </cell>
          <cell r="C1437" t="str">
            <v xml:space="preserve"> Caùp ñoàng 22kV- XLPE-50</v>
          </cell>
          <cell r="E1437" t="str">
            <v>m</v>
          </cell>
        </row>
        <row r="1438">
          <cell r="A1438" t="str">
            <v>M-95</v>
          </cell>
          <cell r="C1438" t="str">
            <v xml:space="preserve"> Daây ñoàng XLPE-95</v>
          </cell>
          <cell r="E1438" t="str">
            <v>m</v>
          </cell>
        </row>
        <row r="1439">
          <cell r="A1439" t="str">
            <v>M-70</v>
          </cell>
          <cell r="C1439" t="str">
            <v xml:space="preserve"> Daây ñoàng M-70</v>
          </cell>
          <cell r="E1439" t="str">
            <v>Taán</v>
          </cell>
          <cell r="F1439">
            <v>36300000</v>
          </cell>
        </row>
        <row r="1440">
          <cell r="A1440" t="str">
            <v>M-35</v>
          </cell>
          <cell r="C1440" t="str">
            <v xml:space="preserve"> Daây ñoàng M-35</v>
          </cell>
          <cell r="E1440" t="str">
            <v>Taán</v>
          </cell>
          <cell r="F1440">
            <v>36300000</v>
          </cell>
        </row>
        <row r="1441">
          <cell r="A1441" t="str">
            <v>M22</v>
          </cell>
          <cell r="C1441" t="str">
            <v>Caùp haï theá boïc PVC-M-22</v>
          </cell>
          <cell r="E1441" t="str">
            <v>m</v>
          </cell>
          <cell r="F1441">
            <v>10400</v>
          </cell>
        </row>
        <row r="1442">
          <cell r="A1442" t="str">
            <v>CV95</v>
          </cell>
          <cell r="C1442" t="str">
            <v>Daây haï theá boïc PVC-M-95</v>
          </cell>
          <cell r="E1442" t="str">
            <v>m</v>
          </cell>
          <cell r="F1442">
            <v>36300</v>
          </cell>
        </row>
        <row r="1443">
          <cell r="A1443" t="str">
            <v>M-25</v>
          </cell>
          <cell r="C1443" t="str">
            <v>Daây ñoàng M-25</v>
          </cell>
          <cell r="E1443" t="str">
            <v>Taán</v>
          </cell>
          <cell r="F1443">
            <v>36300000</v>
          </cell>
        </row>
        <row r="1444">
          <cell r="A1444" t="str">
            <v>M-22-35</v>
          </cell>
          <cell r="C1444" t="str">
            <v>Caùp ruoät ñoàng 22kV-35mm2</v>
          </cell>
          <cell r="E1444" t="str">
            <v>m</v>
          </cell>
        </row>
        <row r="1445">
          <cell r="A1445" t="str">
            <v>M-22-38</v>
          </cell>
          <cell r="C1445" t="str">
            <v>Caùp ruoät ñoàng 22kV-38mm2</v>
          </cell>
          <cell r="E1445" t="str">
            <v>m</v>
          </cell>
        </row>
        <row r="1446">
          <cell r="A1446" t="str">
            <v>AV-22-50</v>
          </cell>
          <cell r="C1446" t="str">
            <v>Caùp ruoät nhoâm 22kV-50mm2</v>
          </cell>
          <cell r="E1446" t="str">
            <v>m</v>
          </cell>
        </row>
        <row r="1447">
          <cell r="A1447" t="str">
            <v>AV-22-35</v>
          </cell>
          <cell r="C1447" t="str">
            <v>Caùp boïc r/nhoâm 22kV-35mm2</v>
          </cell>
          <cell r="E1447" t="str">
            <v>m</v>
          </cell>
        </row>
        <row r="1448">
          <cell r="A1448" t="str">
            <v>PVC-3x50+1x25</v>
          </cell>
          <cell r="C1448" t="str">
            <v>Caùp haï aùp PVC-3x50+1x25</v>
          </cell>
          <cell r="E1448" t="str">
            <v>m</v>
          </cell>
        </row>
        <row r="1449">
          <cell r="A1449" t="str">
            <v>SÑ22</v>
          </cell>
          <cell r="C1449" t="str">
            <v xml:space="preserve"> Söù ñöùng 22kV (caû ty)</v>
          </cell>
          <cell r="E1449" t="str">
            <v>caùi</v>
          </cell>
          <cell r="F1449">
            <v>60000</v>
          </cell>
        </row>
        <row r="1450">
          <cell r="A1450" t="str">
            <v>SÑ22n/maën</v>
          </cell>
          <cell r="C1450" t="str">
            <v xml:space="preserve"> Söù ñöùng 22kV (nhieãm maën)</v>
          </cell>
          <cell r="E1450" t="str">
            <v>caùi</v>
          </cell>
          <cell r="F1450">
            <v>78000</v>
          </cell>
        </row>
        <row r="1451">
          <cell r="A1451" t="str">
            <v>SÑ6</v>
          </cell>
          <cell r="C1451" t="str">
            <v xml:space="preserve"> Söù ñöùng 6kV</v>
          </cell>
          <cell r="E1451" t="str">
            <v>caùi</v>
          </cell>
          <cell r="F1451">
            <v>32000</v>
          </cell>
        </row>
        <row r="1452">
          <cell r="A1452" t="str">
            <v>CN-35</v>
          </cell>
          <cell r="C1452" t="str">
            <v>Chuoãi neùo CN-35</v>
          </cell>
          <cell r="E1452" t="str">
            <v>chuoãi</v>
          </cell>
        </row>
        <row r="1453">
          <cell r="A1453" t="str">
            <v>CN-22</v>
          </cell>
          <cell r="C1453" t="str">
            <v xml:space="preserve"> Chuoãi neoù caùch ñieän CN-22</v>
          </cell>
          <cell r="E1453" t="str">
            <v>chuoãi</v>
          </cell>
        </row>
        <row r="1454">
          <cell r="A1454" t="str">
            <v>CN-0,4</v>
          </cell>
          <cell r="C1454" t="str">
            <v xml:space="preserve"> Chuoãi neoù caùch ñieän CN-0,4</v>
          </cell>
          <cell r="E1454" t="str">
            <v>chuoãi</v>
          </cell>
        </row>
        <row r="1455">
          <cell r="A1455" t="str">
            <v>Söùhaaùp</v>
          </cell>
          <cell r="C1455" t="str">
            <v xml:space="preserve"> Söù haï aùp</v>
          </cell>
          <cell r="E1455" t="str">
            <v>caùi</v>
          </cell>
        </row>
        <row r="1456">
          <cell r="A1456" t="str">
            <v>Söù oáng chæ</v>
          </cell>
          <cell r="C1456" t="str">
            <v xml:space="preserve"> Söù oáng chæ</v>
          </cell>
          <cell r="E1456" t="str">
            <v>caùi</v>
          </cell>
          <cell r="F1456">
            <v>2497</v>
          </cell>
        </row>
        <row r="1457">
          <cell r="A1457" t="str">
            <v>CCTR-200</v>
          </cell>
          <cell r="C1457" t="str">
            <v xml:space="preserve"> Caàu chì töï rôi FCO - 24kV-200A</v>
          </cell>
          <cell r="E1457" t="str">
            <v>Caùi</v>
          </cell>
          <cell r="F1457">
            <v>1000000</v>
          </cell>
        </row>
        <row r="1458">
          <cell r="A1458" t="str">
            <v>CCTR-100</v>
          </cell>
          <cell r="C1458" t="str">
            <v xml:space="preserve"> Caàu chì töï rôi FCO - 24kV-100A</v>
          </cell>
          <cell r="E1458" t="str">
            <v>Caùi</v>
          </cell>
          <cell r="F1458">
            <v>850000</v>
          </cell>
        </row>
        <row r="1459">
          <cell r="A1459" t="str">
            <v>LBFCO-100</v>
          </cell>
          <cell r="C1459" t="str">
            <v>LBFCO - 24kV -100A</v>
          </cell>
          <cell r="D1459" t="str">
            <v>Caùi</v>
          </cell>
          <cell r="F1459">
            <v>1200000</v>
          </cell>
        </row>
        <row r="1460">
          <cell r="A1460" t="str">
            <v>LBFCO-200</v>
          </cell>
          <cell r="C1460" t="str">
            <v>LBFCO - 24kV -200A</v>
          </cell>
          <cell r="D1460" t="str">
            <v>Caùi</v>
          </cell>
          <cell r="F1460">
            <v>2050000</v>
          </cell>
        </row>
        <row r="1461">
          <cell r="A1461" t="str">
            <v>DCL24</v>
          </cell>
          <cell r="C1461" t="str">
            <v xml:space="preserve"> Dao caùch ly 3 pha, 24kV-400A</v>
          </cell>
          <cell r="E1461" t="str">
            <v>Boä</v>
          </cell>
          <cell r="F1461">
            <v>2000000</v>
          </cell>
        </row>
        <row r="1462">
          <cell r="A1462" t="str">
            <v>Oáng nhöïa</v>
          </cell>
          <cell r="C1462" t="str">
            <v xml:space="preserve"> Oáng nhöïa luoàn caùp f 100</v>
          </cell>
          <cell r="E1462" t="str">
            <v>meùt</v>
          </cell>
          <cell r="F1462">
            <v>28182</v>
          </cell>
        </row>
        <row r="1463">
          <cell r="A1463" t="str">
            <v xml:space="preserve">Ñai </v>
          </cell>
          <cell r="C1463" t="str">
            <v xml:space="preserve"> Ñai giöõ oáng luoàn caùp </v>
          </cell>
          <cell r="E1463" t="str">
            <v>Caùi</v>
          </cell>
          <cell r="F1463">
            <v>3000</v>
          </cell>
        </row>
        <row r="1464">
          <cell r="A1464" t="str">
            <v>Oáng theùp</v>
          </cell>
          <cell r="C1464" t="str">
            <v xml:space="preserve"> Oáng theùp luoàn caùp f 100</v>
          </cell>
          <cell r="E1464" t="str">
            <v>meùt</v>
          </cell>
          <cell r="F1464">
            <v>50000</v>
          </cell>
        </row>
        <row r="1465">
          <cell r="A1465" t="str">
            <v>TK-35</v>
          </cell>
          <cell r="C1465" t="str">
            <v xml:space="preserve"> Caùp theùp TK-35</v>
          </cell>
          <cell r="E1465" t="str">
            <v>Taán</v>
          </cell>
          <cell r="F1465">
            <v>14500000</v>
          </cell>
        </row>
        <row r="1466">
          <cell r="A1466" t="str">
            <v>Keïp daây</v>
          </cell>
          <cell r="C1466" t="str">
            <v xml:space="preserve"> Keïp daây 3 boulon</v>
          </cell>
          <cell r="E1466" t="str">
            <v>Caùi</v>
          </cell>
          <cell r="F1466">
            <v>31818</v>
          </cell>
        </row>
        <row r="1467">
          <cell r="A1467" t="str">
            <v>ON35</v>
          </cell>
          <cell r="C1467" t="str">
            <v xml:space="preserve"> OÁng noái daây daãn 35</v>
          </cell>
          <cell r="D1467" t="str">
            <v>Caùi</v>
          </cell>
          <cell r="E1467" t="str">
            <v>Caùi</v>
          </cell>
          <cell r="F1467">
            <v>8182</v>
          </cell>
        </row>
        <row r="1468">
          <cell r="A1468" t="str">
            <v>ON50</v>
          </cell>
          <cell r="C1468" t="str">
            <v xml:space="preserve"> OÁng noái daây daãn 50</v>
          </cell>
          <cell r="D1468" t="str">
            <v>Caùi</v>
          </cell>
          <cell r="E1468" t="str">
            <v>Caùi</v>
          </cell>
          <cell r="F1468">
            <v>10090</v>
          </cell>
        </row>
        <row r="1469">
          <cell r="A1469" t="str">
            <v>ON70</v>
          </cell>
          <cell r="C1469" t="str">
            <v xml:space="preserve"> OÁng noái daây daãn 70</v>
          </cell>
          <cell r="D1469" t="str">
            <v>Caùi</v>
          </cell>
          <cell r="E1469" t="str">
            <v>Caùi</v>
          </cell>
          <cell r="F1469">
            <v>18182</v>
          </cell>
        </row>
        <row r="1470">
          <cell r="A1470" t="str">
            <v>ON95</v>
          </cell>
          <cell r="C1470" t="str">
            <v xml:space="preserve"> OÁng noái daây daãn 95</v>
          </cell>
          <cell r="D1470" t="str">
            <v>Caùi</v>
          </cell>
          <cell r="E1470" t="str">
            <v>Caùi</v>
          </cell>
          <cell r="F1470">
            <v>27273</v>
          </cell>
        </row>
        <row r="1471">
          <cell r="A1471" t="str">
            <v>ON120</v>
          </cell>
          <cell r="C1471" t="str">
            <v xml:space="preserve"> OÁng noái daây daãn 120</v>
          </cell>
          <cell r="D1471" t="str">
            <v>Caùi</v>
          </cell>
          <cell r="E1471" t="str">
            <v>Caùi</v>
          </cell>
          <cell r="F1471">
            <v>54545</v>
          </cell>
        </row>
        <row r="1472">
          <cell r="A1472" t="str">
            <v>ON150</v>
          </cell>
          <cell r="C1472" t="str">
            <v xml:space="preserve"> OÁng noái daây daãn 150</v>
          </cell>
          <cell r="D1472" t="str">
            <v>Caùi</v>
          </cell>
          <cell r="E1472" t="str">
            <v>Caùi</v>
          </cell>
          <cell r="F1472">
            <v>68182</v>
          </cell>
        </row>
        <row r="1473">
          <cell r="A1473" t="str">
            <v>ON185</v>
          </cell>
          <cell r="C1473" t="str">
            <v xml:space="preserve"> OÁng noái daây daãn 185</v>
          </cell>
          <cell r="D1473" t="str">
            <v>Caùi</v>
          </cell>
          <cell r="E1473" t="str">
            <v>Caùi</v>
          </cell>
          <cell r="F1473">
            <v>80182</v>
          </cell>
        </row>
        <row r="1474">
          <cell r="A1474" t="str">
            <v>CC-95</v>
          </cell>
          <cell r="C1474" t="str">
            <v xml:space="preserve"> Keïp caùp daây daån CC-95</v>
          </cell>
          <cell r="E1474" t="str">
            <v>Caùi</v>
          </cell>
          <cell r="F1474">
            <v>18636</v>
          </cell>
        </row>
        <row r="1475">
          <cell r="A1475" t="str">
            <v>CC-70</v>
          </cell>
          <cell r="C1475" t="str">
            <v xml:space="preserve"> Keïp caùp daây daån CC-70</v>
          </cell>
          <cell r="E1475" t="str">
            <v>Caùi</v>
          </cell>
          <cell r="F1475">
            <v>12386</v>
          </cell>
        </row>
        <row r="1476">
          <cell r="A1476" t="str">
            <v>CC-50</v>
          </cell>
          <cell r="C1476" t="str">
            <v xml:space="preserve"> Keïp caùp daây daãn CC- 50</v>
          </cell>
          <cell r="E1476" t="str">
            <v>Caùi</v>
          </cell>
          <cell r="F1476">
            <v>8000</v>
          </cell>
        </row>
        <row r="1477">
          <cell r="A1477" t="str">
            <v>Keïp M-22</v>
          </cell>
          <cell r="C1477" t="str">
            <v xml:space="preserve"> Keïp caùp daây daån M-22</v>
          </cell>
          <cell r="E1477" t="str">
            <v>Caùi</v>
          </cell>
        </row>
        <row r="1478">
          <cell r="A1478" t="str">
            <v>CC-25</v>
          </cell>
          <cell r="C1478" t="str">
            <v xml:space="preserve"> Keïp caùp daây daån CC-25</v>
          </cell>
          <cell r="E1478" t="str">
            <v>Caùi</v>
          </cell>
          <cell r="F1478">
            <v>6250</v>
          </cell>
        </row>
        <row r="1479">
          <cell r="A1479" t="str">
            <v>Keïp caùp ñoàng</v>
          </cell>
          <cell r="C1479" t="str">
            <v xml:space="preserve"> Keïp caùp ñoàng </v>
          </cell>
          <cell r="E1479" t="str">
            <v>_</v>
          </cell>
        </row>
        <row r="1480">
          <cell r="A1480" t="str">
            <v>Khe hôû PÑ</v>
          </cell>
          <cell r="C1480" t="str">
            <v xml:space="preserve">Khe hôû phoùng ñieän baûo veä </v>
          </cell>
          <cell r="E1480" t="str">
            <v>_</v>
          </cell>
        </row>
        <row r="1481">
          <cell r="A1481" t="str">
            <v>Baêng ñoàng</v>
          </cell>
          <cell r="C1481" t="str">
            <v xml:space="preserve"> Baêng ñoàng loùt daây ê 1 x 10</v>
          </cell>
          <cell r="E1481" t="str">
            <v>m</v>
          </cell>
        </row>
        <row r="1482">
          <cell r="A1482" t="str">
            <v xml:space="preserve">Daây ñoàng </v>
          </cell>
          <cell r="C1482" t="str">
            <v xml:space="preserve"> Daây ñoàng buoäc coå söù </v>
          </cell>
          <cell r="E1482" t="str">
            <v>m</v>
          </cell>
          <cell r="F1482">
            <v>1500</v>
          </cell>
        </row>
        <row r="1483">
          <cell r="A1483" t="str">
            <v>Daây keõm</v>
          </cell>
          <cell r="C1483" t="str">
            <v xml:space="preserve"> Daây keõm buoäc coå söù</v>
          </cell>
          <cell r="E1483" t="str">
            <v>m</v>
          </cell>
          <cell r="F1483">
            <v>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 DD 22"/>
      <sheetName val="DG vat tu"/>
      <sheetName val="TH"/>
      <sheetName val="chi tiet c"/>
      <sheetName val="Tong hop DZ 22"/>
      <sheetName val=" TH-0,4"/>
      <sheetName val="bia 22"/>
      <sheetName val="DIEN 22"/>
      <sheetName val="PD DD 0,4"/>
      <sheetName val="VCDD0,4"/>
      <sheetName val="Bia 0,4"/>
      <sheetName val="DD-TBA"/>
      <sheetName val="DG VC VT 36"/>
      <sheetName val="TH-TBA"/>
      <sheetName val="bia TBA"/>
      <sheetName val="TONG KE DZ 22 KV"/>
      <sheetName val="TONG KE DZ 0.4 KV"/>
      <sheetName val="TONG KE TBA"/>
    </sheetNames>
    <sheetDataSet>
      <sheetData sheetId="0" refreshError="1"/>
      <sheetData sheetId="1" refreshError="1">
        <row r="1">
          <cell r="A1" t="str">
            <v>ÂÅN GIAÏ VÁÛT TÆ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 DD 22"/>
      <sheetName val="DG vat tu"/>
      <sheetName val="TH"/>
      <sheetName val="chi tiet c"/>
      <sheetName val="Tong hop DZ 22"/>
      <sheetName val=" TH-0,4"/>
      <sheetName val="bia 22"/>
      <sheetName val="DIEN 22"/>
      <sheetName val="PD DD 0,4"/>
      <sheetName val="VCDD0,4"/>
      <sheetName val="Bia 0,4"/>
      <sheetName val="DD-TBA"/>
      <sheetName val="DG VC VT 36"/>
      <sheetName val="TH-TBA"/>
      <sheetName val="bia TBA"/>
      <sheetName val="TONG KE DZ 22 KV"/>
      <sheetName val="TONG KE DZ 0.4 KV"/>
      <sheetName val="TONG KE TBA"/>
    </sheetNames>
    <sheetDataSet>
      <sheetData sheetId="0" refreshError="1"/>
      <sheetData sheetId="1" refreshError="1">
        <row r="1">
          <cell r="A1" t="str">
            <v>ÂÅN GIAÏ VÁÛT TÆ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TRAM (3)"/>
      <sheetName val="Trungap"/>
      <sheetName val="Haap"/>
      <sheetName val="DGXDCB_DD"/>
      <sheetName val="DGXDCB_TNHC"/>
      <sheetName val="DGXDCB_TINH"/>
      <sheetName val="GT_1m3_BETONG"/>
      <sheetName val="vc_cogioi_thucong"/>
      <sheetName val="TH_CN_HT"/>
      <sheetName val="THDGCNG_HT"/>
      <sheetName val="CT_CN_HT"/>
      <sheetName val="TH_CN_TT"/>
      <sheetName val="THDGCNG_TT"/>
      <sheetName val="CT_CN_TT"/>
      <sheetName val="TH_TRAM_HB"/>
      <sheetName val="TH_CT_TRAM_HB"/>
      <sheetName val="CT_TRAMHOPBO"/>
      <sheetName val="TH_tramPP"/>
      <sheetName val="TH_CT_tramPP"/>
      <sheetName val="CT_TRAMPHANPHOI"/>
      <sheetName val="THPHPP"/>
      <sheetName val="TH_hopPP"/>
      <sheetName val="TH_CT_hopPP"/>
      <sheetName val="CT_thietbiphanphoi"/>
      <sheetName val="Sheet5"/>
      <sheetName val="TH_thaogo"/>
      <sheetName val="chitiet_thaogo"/>
      <sheetName val="DT_congtrinh"/>
      <sheetName val="Sheet1"/>
      <sheetName val="B KE HUU PHUOC XE XNVC S S 4 "/>
      <sheetName val="B KE HUU PHUOC VC SS4T5"/>
      <sheetName val="BKE HUU PHUOC tach kho3A T5-05"/>
      <sheetName val="BKE HUU PHUOC 3A T5 "/>
      <sheetName val="THKL 3a"/>
      <sheetName val="THKL XE XNVCSS4T5"/>
      <sheetName val="THKL DNTN HU PHUOC VC ss4T5"/>
      <sheetName val="TTKL 3a "/>
      <sheetName val="TTKL HUU PHUOC VC SS 4T5"/>
      <sheetName val="TTKL XN VC SS 4T5"/>
      <sheetName val="Sheet2"/>
      <sheetName val="Sheet3"/>
      <sheetName val="Sheet4"/>
      <sheetName val="XL4Test5"/>
      <sheetName val="XL4Poppy"/>
    </sheetNames>
    <sheetDataSet>
      <sheetData sheetId="0" refreshError="1"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</row>
        <row r="6">
          <cell r="C6" t="str">
            <v>AP1P100</v>
          </cell>
          <cell r="D6" t="str">
            <v>02.8401</v>
          </cell>
          <cell r="E6" t="str">
            <v>Aptomat 1 cöïc 600V-100A</v>
          </cell>
          <cell r="F6" t="str">
            <v>caùi</v>
          </cell>
          <cell r="H6">
            <v>200000</v>
          </cell>
          <cell r="I6">
            <v>24819</v>
          </cell>
          <cell r="J6">
            <v>38360</v>
          </cell>
          <cell r="K6">
            <v>0</v>
          </cell>
          <cell r="L6">
            <v>9</v>
          </cell>
        </row>
        <row r="7">
          <cell r="C7" t="str">
            <v>AP1P125</v>
          </cell>
          <cell r="D7" t="str">
            <v>02.8401</v>
          </cell>
          <cell r="E7" t="str">
            <v>Aptomat 1 cöïc 600V-125A</v>
          </cell>
          <cell r="F7" t="str">
            <v>caùi</v>
          </cell>
          <cell r="H7">
            <v>200000</v>
          </cell>
          <cell r="I7">
            <v>24819</v>
          </cell>
          <cell r="J7">
            <v>38360</v>
          </cell>
          <cell r="K7">
            <v>0</v>
          </cell>
          <cell r="L7">
            <v>9</v>
          </cell>
        </row>
        <row r="8">
          <cell r="C8" t="str">
            <v>AP1P150</v>
          </cell>
          <cell r="D8" t="str">
            <v>02.8401</v>
          </cell>
          <cell r="E8" t="str">
            <v>Aptomat 1 cöïc 600V-150A</v>
          </cell>
          <cell r="F8" t="str">
            <v>caùi</v>
          </cell>
          <cell r="H8">
            <v>200000</v>
          </cell>
          <cell r="I8">
            <v>24819</v>
          </cell>
          <cell r="J8">
            <v>38360</v>
          </cell>
          <cell r="K8">
            <v>0</v>
          </cell>
          <cell r="L8">
            <v>9</v>
          </cell>
        </row>
        <row r="9">
          <cell r="C9" t="str">
            <v>AP1P200</v>
          </cell>
          <cell r="D9" t="str">
            <v>02.8401</v>
          </cell>
          <cell r="E9" t="str">
            <v>Aptomat 1 cöïc 600V-200A</v>
          </cell>
          <cell r="F9" t="str">
            <v>caùi</v>
          </cell>
          <cell r="H9">
            <v>250000</v>
          </cell>
          <cell r="I9">
            <v>24819</v>
          </cell>
          <cell r="J9">
            <v>38360</v>
          </cell>
          <cell r="K9">
            <v>0</v>
          </cell>
          <cell r="L9">
            <v>9</v>
          </cell>
        </row>
        <row r="10">
          <cell r="C10" t="str">
            <v>AP1P250</v>
          </cell>
          <cell r="D10" t="str">
            <v>02.8401</v>
          </cell>
          <cell r="E10" t="str">
            <v>Aptomat 1 cöïc 600V-250A</v>
          </cell>
          <cell r="F10" t="str">
            <v>caùi</v>
          </cell>
          <cell r="H10">
            <v>550000</v>
          </cell>
          <cell r="I10">
            <v>24819</v>
          </cell>
          <cell r="J10">
            <v>38360</v>
          </cell>
          <cell r="K10">
            <v>0</v>
          </cell>
          <cell r="L10">
            <v>9</v>
          </cell>
        </row>
        <row r="11">
          <cell r="C11" t="str">
            <v>AP2P100</v>
          </cell>
          <cell r="D11" t="str">
            <v>02.8401</v>
          </cell>
          <cell r="E11" t="str">
            <v>Aptomat 2 cöïc 600V-100A</v>
          </cell>
          <cell r="F11" t="str">
            <v>caùi</v>
          </cell>
          <cell r="H11">
            <v>200000</v>
          </cell>
          <cell r="I11">
            <v>24819</v>
          </cell>
          <cell r="J11">
            <v>38360</v>
          </cell>
          <cell r="K11">
            <v>0</v>
          </cell>
          <cell r="L11">
            <v>9</v>
          </cell>
        </row>
        <row r="12">
          <cell r="C12" t="str">
            <v>AP2P50</v>
          </cell>
          <cell r="D12" t="str">
            <v>02.8401</v>
          </cell>
          <cell r="E12" t="str">
            <v>Aptomat 2 cöïc 600V-50A ( Nhaät )</v>
          </cell>
          <cell r="F12" t="str">
            <v>caùi</v>
          </cell>
          <cell r="H12">
            <v>200000</v>
          </cell>
          <cell r="I12">
            <v>24819</v>
          </cell>
          <cell r="J12">
            <v>38360</v>
          </cell>
          <cell r="K12">
            <v>0</v>
          </cell>
          <cell r="L12">
            <v>12</v>
          </cell>
        </row>
        <row r="13">
          <cell r="C13" t="str">
            <v>AP2P75</v>
          </cell>
          <cell r="D13" t="str">
            <v>02.8401</v>
          </cell>
          <cell r="E13" t="str">
            <v>Aptomat 2 cöïc 600V-75A</v>
          </cell>
          <cell r="F13" t="str">
            <v>caùi</v>
          </cell>
          <cell r="H13">
            <v>200000</v>
          </cell>
          <cell r="I13">
            <v>24819</v>
          </cell>
          <cell r="J13">
            <v>38360</v>
          </cell>
          <cell r="K13">
            <v>0</v>
          </cell>
          <cell r="L13">
            <v>12</v>
          </cell>
        </row>
        <row r="14">
          <cell r="C14" t="str">
            <v>AP3P1000</v>
          </cell>
          <cell r="D14" t="str">
            <v>02.8404</v>
          </cell>
          <cell r="E14" t="str">
            <v>Aptomat 3 cöïc 600V-1000A ( Nhaät )</v>
          </cell>
          <cell r="F14" t="str">
            <v>caùi</v>
          </cell>
          <cell r="H14">
            <v>15500000</v>
          </cell>
          <cell r="I14">
            <v>35622</v>
          </cell>
          <cell r="J14">
            <v>76719</v>
          </cell>
          <cell r="K14">
            <v>0</v>
          </cell>
          <cell r="L14">
            <v>18</v>
          </cell>
        </row>
        <row r="15">
          <cell r="C15" t="str">
            <v>AP3P100</v>
          </cell>
          <cell r="D15" t="str">
            <v>02.8401</v>
          </cell>
          <cell r="E15" t="str">
            <v>Aptomat 3 cöïc 600V-100A</v>
          </cell>
          <cell r="F15" t="str">
            <v>caùi</v>
          </cell>
          <cell r="H15">
            <v>250000</v>
          </cell>
          <cell r="I15">
            <v>24819</v>
          </cell>
          <cell r="J15">
            <v>38360</v>
          </cell>
          <cell r="K15">
            <v>0</v>
          </cell>
          <cell r="L15">
            <v>18</v>
          </cell>
        </row>
        <row r="16">
          <cell r="C16" t="str">
            <v>AP3P125</v>
          </cell>
          <cell r="D16" t="str">
            <v>02.8401</v>
          </cell>
          <cell r="E16" t="str">
            <v>Aptomat 3 cöïc 600V-125A</v>
          </cell>
          <cell r="F16" t="str">
            <v>caùi</v>
          </cell>
          <cell r="H16">
            <v>515000</v>
          </cell>
          <cell r="I16">
            <v>24819</v>
          </cell>
          <cell r="J16">
            <v>38360</v>
          </cell>
          <cell r="K16">
            <v>0</v>
          </cell>
          <cell r="L16">
            <v>18</v>
          </cell>
        </row>
        <row r="17">
          <cell r="C17" t="str">
            <v>AP3P150</v>
          </cell>
          <cell r="D17" t="str">
            <v>02.8401</v>
          </cell>
          <cell r="E17" t="str">
            <v>Aptomat 3 cöïc 600V-150A ( Nhaät )</v>
          </cell>
          <cell r="F17" t="str">
            <v>caùi</v>
          </cell>
          <cell r="H17">
            <v>1570000</v>
          </cell>
          <cell r="I17">
            <v>24819</v>
          </cell>
          <cell r="J17">
            <v>38360</v>
          </cell>
          <cell r="K17">
            <v>0</v>
          </cell>
          <cell r="L17">
            <v>18</v>
          </cell>
        </row>
        <row r="18">
          <cell r="C18" t="str">
            <v>AP3P200</v>
          </cell>
          <cell r="D18" t="str">
            <v>02.8401</v>
          </cell>
          <cell r="E18" t="str">
            <v>Aptomat 3 cöïc 600V-200A</v>
          </cell>
          <cell r="F18" t="str">
            <v>caùi</v>
          </cell>
          <cell r="H18">
            <v>515000</v>
          </cell>
          <cell r="I18">
            <v>24819</v>
          </cell>
          <cell r="J18">
            <v>38360</v>
          </cell>
          <cell r="K18">
            <v>0</v>
          </cell>
          <cell r="L18">
            <v>18</v>
          </cell>
        </row>
        <row r="19">
          <cell r="C19" t="str">
            <v>AP3P250</v>
          </cell>
          <cell r="D19" t="str">
            <v>02.8401</v>
          </cell>
          <cell r="E19" t="str">
            <v>Aptomat 3 cöïc 600V-250A ( Nhaät )</v>
          </cell>
          <cell r="F19" t="str">
            <v>caùi</v>
          </cell>
          <cell r="H19">
            <v>1650000</v>
          </cell>
          <cell r="I19">
            <v>24819</v>
          </cell>
          <cell r="J19">
            <v>38360</v>
          </cell>
          <cell r="K19">
            <v>0</v>
          </cell>
          <cell r="L19">
            <v>18</v>
          </cell>
        </row>
        <row r="20">
          <cell r="C20" t="str">
            <v>AP3P600</v>
          </cell>
          <cell r="D20" t="str">
            <v>02.8403</v>
          </cell>
          <cell r="E20" t="str">
            <v>Aptomat 3 cöïc 600V-600A ( Nhaät )</v>
          </cell>
          <cell r="F20" t="str">
            <v>caùi</v>
          </cell>
          <cell r="H20">
            <v>6800000</v>
          </cell>
          <cell r="I20">
            <v>27848</v>
          </cell>
          <cell r="J20">
            <v>61375</v>
          </cell>
          <cell r="K20">
            <v>0</v>
          </cell>
          <cell r="L20">
            <v>18</v>
          </cell>
        </row>
        <row r="21">
          <cell r="C21" t="str">
            <v>AP3P75</v>
          </cell>
          <cell r="D21" t="str">
            <v>02.8401</v>
          </cell>
          <cell r="E21" t="str">
            <v>Aptomat 3 cöïc 600V-75A</v>
          </cell>
          <cell r="F21" t="str">
            <v>caùi</v>
          </cell>
          <cell r="H21">
            <v>250000</v>
          </cell>
          <cell r="I21">
            <v>24819</v>
          </cell>
          <cell r="J21">
            <v>38360</v>
          </cell>
          <cell r="K21">
            <v>0</v>
          </cell>
          <cell r="L21">
            <v>18</v>
          </cell>
        </row>
        <row r="22">
          <cell r="E22" t="str">
            <v>CAÙP NGAÀM</v>
          </cell>
        </row>
        <row r="23">
          <cell r="C23" t="str">
            <v>STK114</v>
          </cell>
          <cell r="D23" t="str">
            <v>Phuï luïc 1</v>
          </cell>
          <cell r="E23" t="str">
            <v>Oáng STK O114</v>
          </cell>
          <cell r="F23" t="str">
            <v>m</v>
          </cell>
          <cell r="H23">
            <v>121513.68</v>
          </cell>
          <cell r="J23">
            <v>9928.174500000001</v>
          </cell>
        </row>
        <row r="24">
          <cell r="C24" t="str">
            <v>K114</v>
          </cell>
          <cell r="D24" t="str">
            <v>ZF-1260</v>
          </cell>
          <cell r="E24" t="str">
            <v>Keïp oááng STK O114</v>
          </cell>
          <cell r="F24" t="str">
            <v>caùi</v>
          </cell>
          <cell r="H24">
            <v>38724</v>
          </cell>
          <cell r="J24">
            <v>6932</v>
          </cell>
          <cell r="K24">
            <v>3867</v>
          </cell>
        </row>
        <row r="25">
          <cell r="C25" t="str">
            <v>PVC150</v>
          </cell>
          <cell r="D25" t="str">
            <v>Phuï luïc 1</v>
          </cell>
          <cell r="E25" t="str">
            <v>Oáng nhöïa PVC, O150 chòu löïc</v>
          </cell>
          <cell r="F25" t="str">
            <v>m</v>
          </cell>
          <cell r="H25">
            <v>89515</v>
          </cell>
          <cell r="J25">
            <v>2603.6802000000002</v>
          </cell>
        </row>
        <row r="26">
          <cell r="C26" t="str">
            <v>CAT</v>
          </cell>
          <cell r="D26" t="str">
            <v>BB-1411</v>
          </cell>
          <cell r="E26" t="str">
            <v>Caùt</v>
          </cell>
          <cell r="F26" t="str">
            <v>m3</v>
          </cell>
          <cell r="H26">
            <v>66544.899999999994</v>
          </cell>
          <cell r="J26">
            <v>7549.3600000000006</v>
          </cell>
        </row>
        <row r="27">
          <cell r="C27" t="str">
            <v>GACHTHE</v>
          </cell>
          <cell r="D27" t="str">
            <v>Phuï luïc 1</v>
          </cell>
          <cell r="E27" t="str">
            <v>Gaïch theû ñaùnh daáu</v>
          </cell>
          <cell r="F27" t="str">
            <v>m2</v>
          </cell>
          <cell r="H27">
            <v>13200</v>
          </cell>
          <cell r="J27">
            <v>2426.58</v>
          </cell>
        </row>
        <row r="28">
          <cell r="C28" t="str">
            <v>NHUADO</v>
          </cell>
          <cell r="D28" t="str">
            <v>Phuï luïc 1</v>
          </cell>
          <cell r="E28" t="str">
            <v>Nhöïa ñoû ñaùnh daáu</v>
          </cell>
          <cell r="F28" t="str">
            <v>m2</v>
          </cell>
          <cell r="H28">
            <v>10000</v>
          </cell>
          <cell r="J28">
            <v>2022.1499999999999</v>
          </cell>
        </row>
        <row r="29">
          <cell r="C29" t="str">
            <v>nuoc</v>
          </cell>
          <cell r="D29" t="str">
            <v>Phuï luïc 1</v>
          </cell>
          <cell r="E29" t="str">
            <v>Nöôùc töôùi</v>
          </cell>
          <cell r="F29" t="str">
            <v>m3</v>
          </cell>
          <cell r="H29">
            <v>15000</v>
          </cell>
          <cell r="J29">
            <v>2022.1499999999999</v>
          </cell>
        </row>
        <row r="30">
          <cell r="C30" t="str">
            <v>betongnhua</v>
          </cell>
          <cell r="D30" t="str">
            <v>Phuï luïc 1</v>
          </cell>
          <cell r="E30" t="str">
            <v>Beâtoâng nhöïa noùng ( Hoaøn thieän lôùp maët leà ñöôøng )</v>
          </cell>
          <cell r="F30" t="str">
            <v>m3</v>
          </cell>
          <cell r="H30">
            <v>397701.72727272724</v>
          </cell>
          <cell r="J30">
            <v>3469.5</v>
          </cell>
          <cell r="K30">
            <v>13029.08992</v>
          </cell>
        </row>
        <row r="31">
          <cell r="C31" t="str">
            <v>da04</v>
          </cell>
          <cell r="D31" t="str">
            <v>01.7000</v>
          </cell>
          <cell r="E31" t="str">
            <v>Traûi caùn ñaù daêm 2x4 daày 40cm</v>
          </cell>
          <cell r="F31" t="str">
            <v>m3</v>
          </cell>
          <cell r="H31">
            <v>100000</v>
          </cell>
          <cell r="J31">
            <v>16187</v>
          </cell>
        </row>
        <row r="32">
          <cell r="C32" t="str">
            <v>BTM200</v>
          </cell>
          <cell r="D32" t="str">
            <v>HA-8113</v>
          </cell>
          <cell r="E32" t="str">
            <v>Beâtoâng ñöôøng ñaù 1x2 M200</v>
          </cell>
          <cell r="F32" t="str">
            <v>m3</v>
          </cell>
          <cell r="H32">
            <v>398419.46950000001</v>
          </cell>
          <cell r="J32">
            <v>27725.497999999996</v>
          </cell>
          <cell r="K32">
            <v>15375</v>
          </cell>
        </row>
        <row r="33">
          <cell r="E33" t="str">
            <v>BOÁ TRÍ CAÙP QUA CAÀU</v>
          </cell>
        </row>
        <row r="34">
          <cell r="C34" t="str">
            <v>Mongdache</v>
          </cell>
          <cell r="D34" t="str">
            <v>GC.4115</v>
          </cell>
          <cell r="E34" t="str">
            <v>Xaây moùng baèng ñaù cheû 20x20x25 vöõa M100</v>
          </cell>
          <cell r="F34" t="str">
            <v>m3</v>
          </cell>
          <cell r="H34">
            <v>198707.50880000001</v>
          </cell>
          <cell r="J34">
            <v>20120.548500000001</v>
          </cell>
          <cell r="K34">
            <v>1539.9960000000001</v>
          </cell>
        </row>
        <row r="35">
          <cell r="C35" t="str">
            <v>Lapongtrangkem</v>
          </cell>
          <cell r="D35" t="str">
            <v>ZJ.1170x2</v>
          </cell>
          <cell r="E35" t="str">
            <v>Laép ñaët oáng theùp traùng keõm f 150</v>
          </cell>
          <cell r="F35" t="str">
            <v>m</v>
          </cell>
          <cell r="H35">
            <v>120136.92</v>
          </cell>
          <cell r="J35">
            <v>19218.477919999998</v>
          </cell>
        </row>
        <row r="36">
          <cell r="C36" t="str">
            <v>Lapcutthang</v>
          </cell>
          <cell r="D36" t="str">
            <v>ZK.1270</v>
          </cell>
          <cell r="E36" t="str">
            <v>Laép ñaët cuùt thaúng</v>
          </cell>
          <cell r="F36" t="str">
            <v>caùi</v>
          </cell>
          <cell r="H36">
            <v>58162</v>
          </cell>
          <cell r="J36">
            <v>9577.7559999999994</v>
          </cell>
          <cell r="K36">
            <v>5800</v>
          </cell>
        </row>
        <row r="37">
          <cell r="C37" t="str">
            <v>phamongdache</v>
          </cell>
          <cell r="D37" t="str">
            <v>AG.1132</v>
          </cell>
          <cell r="E37" t="str">
            <v>Phaù dôõ moùng ñaù cheû</v>
          </cell>
          <cell r="F37" t="str">
            <v>m3</v>
          </cell>
          <cell r="J37">
            <v>29357.071999999996</v>
          </cell>
        </row>
        <row r="38">
          <cell r="C38" t="str">
            <v>giacongthep</v>
          </cell>
          <cell r="D38" t="str">
            <v>NA.1510</v>
          </cell>
          <cell r="E38" t="str">
            <v>Gia coâng theùp hình</v>
          </cell>
          <cell r="F38" t="str">
            <v>kg</v>
          </cell>
          <cell r="H38">
            <v>4349</v>
          </cell>
          <cell r="J38">
            <v>384</v>
          </cell>
          <cell r="K38">
            <v>668</v>
          </cell>
        </row>
        <row r="39">
          <cell r="C39" t="str">
            <v>giacongtheptruf10</v>
          </cell>
          <cell r="D39" t="str">
            <v>IA.2211</v>
          </cell>
          <cell r="E39" t="str">
            <v>Gia coâng theùp truï f&lt;=10</v>
          </cell>
          <cell r="F39" t="str">
            <v>kg</v>
          </cell>
          <cell r="H39">
            <v>4228</v>
          </cell>
          <cell r="J39">
            <v>220.69599999999997</v>
          </cell>
          <cell r="K39">
            <v>16</v>
          </cell>
        </row>
        <row r="40">
          <cell r="C40" t="str">
            <v>giacongtheptruf18</v>
          </cell>
          <cell r="D40" t="str">
            <v>IA.2221</v>
          </cell>
          <cell r="E40" t="str">
            <v>Gia coâng theùp truï f&lt;=18</v>
          </cell>
          <cell r="F40" t="str">
            <v>kg</v>
          </cell>
          <cell r="H40">
            <v>4277</v>
          </cell>
          <cell r="J40">
            <v>148.63199999999998</v>
          </cell>
          <cell r="K40">
            <v>102</v>
          </cell>
        </row>
        <row r="41">
          <cell r="E41" t="str">
            <v>BEÄ ÑÔÕ MAÙY BIEÁN THEÁ</v>
          </cell>
        </row>
        <row r="42">
          <cell r="C42" t="str">
            <v>giacongthepmongf10</v>
          </cell>
          <cell r="D42" t="str">
            <v>IA.1110</v>
          </cell>
          <cell r="E42" t="str">
            <v>Gia coâng theùp moùngï f&lt;=10</v>
          </cell>
          <cell r="F42" t="str">
            <v>kg</v>
          </cell>
          <cell r="H42">
            <v>4228</v>
          </cell>
          <cell r="J42">
            <v>165.52199999999999</v>
          </cell>
          <cell r="K42">
            <v>16</v>
          </cell>
        </row>
        <row r="43">
          <cell r="C43" t="str">
            <v>giacongthepmongf18</v>
          </cell>
          <cell r="D43" t="str">
            <v>IA.1120</v>
          </cell>
          <cell r="E43" t="str">
            <v>Gia coâng theùp moùngï f&lt;=18</v>
          </cell>
          <cell r="F43" t="str">
            <v>kg</v>
          </cell>
          <cell r="H43">
            <v>4276</v>
          </cell>
          <cell r="J43">
            <v>121.60799999999999</v>
          </cell>
          <cell r="K43">
            <v>99</v>
          </cell>
        </row>
        <row r="44">
          <cell r="C44" t="str">
            <v>BTM200ongBTCT</v>
          </cell>
          <cell r="D44" t="str">
            <v>HA-5413</v>
          </cell>
          <cell r="E44" t="str">
            <v xml:space="preserve">Beâ toâng ñaù 1x2 M200 OÁng BTCT </v>
          </cell>
          <cell r="F44" t="str">
            <v>m3</v>
          </cell>
          <cell r="H44">
            <v>570967</v>
          </cell>
          <cell r="J44">
            <v>46007.233999999997</v>
          </cell>
          <cell r="K44">
            <v>12480</v>
          </cell>
        </row>
        <row r="45">
          <cell r="C45" t="str">
            <v>gachtau</v>
          </cell>
          <cell r="D45" t="str">
            <v>VO.102</v>
          </cell>
          <cell r="E45" t="str">
            <v>Gaïch taøu</v>
          </cell>
          <cell r="F45" t="str">
            <v>m2</v>
          </cell>
          <cell r="H45">
            <v>45000</v>
          </cell>
          <cell r="J45">
            <v>4091.0856000000003</v>
          </cell>
        </row>
        <row r="46">
          <cell r="C46" t="str">
            <v>catbt</v>
          </cell>
          <cell r="D46" t="str">
            <v>Phu ïluïc 1</v>
          </cell>
          <cell r="E46" t="str">
            <v>Caét beâtoâng 2 meùp möông</v>
          </cell>
          <cell r="F46" t="str">
            <v>m</v>
          </cell>
          <cell r="H46">
            <v>140</v>
          </cell>
          <cell r="J46">
            <v>26.962</v>
          </cell>
          <cell r="K46">
            <v>697.43999999999994</v>
          </cell>
        </row>
        <row r="47">
          <cell r="C47" t="str">
            <v>phadobtxm</v>
          </cell>
          <cell r="D47" t="str">
            <v>02.02.01</v>
          </cell>
          <cell r="E47" t="str">
            <v>Phaù vôõ keát caáu maët beâtoâng ximaêng</v>
          </cell>
          <cell r="F47" t="str">
            <v>m3</v>
          </cell>
          <cell r="J47">
            <v>52015.231200000002</v>
          </cell>
        </row>
        <row r="48">
          <cell r="C48" t="str">
            <v>daomuong</v>
          </cell>
          <cell r="D48" t="str">
            <v>Phu ïluïc 1</v>
          </cell>
          <cell r="E48" t="str">
            <v>Ñaøo ñaát möông caùp</v>
          </cell>
          <cell r="F48" t="str">
            <v>m3</v>
          </cell>
          <cell r="J48">
            <v>80886</v>
          </cell>
        </row>
        <row r="49">
          <cell r="C49" t="str">
            <v>Vcdat</v>
          </cell>
          <cell r="D49" t="str">
            <v>Phu ïluïc 1</v>
          </cell>
          <cell r="E49" t="str">
            <v>Vaän chuyeån ñaát thöøa ñi ñoå</v>
          </cell>
          <cell r="F49" t="str">
            <v>m3</v>
          </cell>
          <cell r="J49">
            <v>10224.752999999999</v>
          </cell>
        </row>
        <row r="50">
          <cell r="C50" t="str">
            <v>cothep8</v>
          </cell>
          <cell r="D50" t="str">
            <v>IA-2221</v>
          </cell>
          <cell r="E50" t="str">
            <v>Gia coâng laép ñaët coát theùp O8</v>
          </cell>
          <cell r="F50" t="str">
            <v>Taán</v>
          </cell>
          <cell r="H50">
            <v>4228301</v>
          </cell>
          <cell r="J50">
            <v>226708.83999999997</v>
          </cell>
          <cell r="K50">
            <v>18096</v>
          </cell>
        </row>
        <row r="51">
          <cell r="C51" t="str">
            <v>da12</v>
          </cell>
          <cell r="D51" t="str">
            <v>Phu ïluïc 1</v>
          </cell>
          <cell r="E51" t="str">
            <v>Ñaù 1x2 (cheøn chaân truï)</v>
          </cell>
          <cell r="F51" t="str">
            <v>m3</v>
          </cell>
          <cell r="H51">
            <v>144182.04</v>
          </cell>
          <cell r="J51">
            <v>30683.100000000002</v>
          </cell>
        </row>
        <row r="52">
          <cell r="C52" t="str">
            <v>BTMlot100</v>
          </cell>
          <cell r="D52" t="str">
            <v>HA.1212</v>
          </cell>
          <cell r="E52" t="str">
            <v xml:space="preserve">Beâtoâng lot ñaù 1x2 M100 </v>
          </cell>
          <cell r="F52" t="str">
            <v>m3</v>
          </cell>
          <cell r="H52">
            <v>271893.79292500002</v>
          </cell>
          <cell r="J52">
            <v>22921.981999999996</v>
          </cell>
          <cell r="K52">
            <v>12480</v>
          </cell>
        </row>
        <row r="53">
          <cell r="C53" t="str">
            <v>BTM200mmay</v>
          </cell>
          <cell r="D53" t="str">
            <v>HA.1213</v>
          </cell>
          <cell r="E53" t="str">
            <v xml:space="preserve">Beâtoâng moùng neàn ñaù 1x2 M200 </v>
          </cell>
          <cell r="F53" t="str">
            <v>m3</v>
          </cell>
          <cell r="H53">
            <v>398419.46950000001</v>
          </cell>
          <cell r="J53">
            <v>22921.981999999996</v>
          </cell>
          <cell r="K53">
            <v>12480</v>
          </cell>
        </row>
        <row r="54">
          <cell r="C54" t="str">
            <v>BTM200mtru</v>
          </cell>
          <cell r="D54" t="str">
            <v>04.3502</v>
          </cell>
          <cell r="E54" t="str">
            <v xml:space="preserve">Beâtoâng moùng coät ñaù 1x2 M200 </v>
          </cell>
          <cell r="F54" t="str">
            <v>m3</v>
          </cell>
          <cell r="H54">
            <v>418122</v>
          </cell>
          <cell r="J54">
            <v>11767</v>
          </cell>
          <cell r="K54">
            <v>3562</v>
          </cell>
        </row>
        <row r="55">
          <cell r="C55" t="str">
            <v>BTM150mtru</v>
          </cell>
          <cell r="D55" t="str">
            <v>04.3501</v>
          </cell>
          <cell r="E55" t="str">
            <v xml:space="preserve">Beâtoâng moùng coät ñaù 1x2 M150 </v>
          </cell>
          <cell r="F55" t="str">
            <v>m3</v>
          </cell>
          <cell r="H55">
            <v>369225</v>
          </cell>
          <cell r="J55">
            <v>11767</v>
          </cell>
          <cell r="K55">
            <v>3562</v>
          </cell>
        </row>
        <row r="56">
          <cell r="C56" t="str">
            <v>daomong&lt;1m</v>
          </cell>
          <cell r="D56" t="str">
            <v>BA.1412</v>
          </cell>
          <cell r="E56" t="str">
            <v>Ñaøo ñaát moùng caáp 2 roäng &lt;1m saâu &lt;1m</v>
          </cell>
          <cell r="F56" t="str">
            <v>m3</v>
          </cell>
          <cell r="J56">
            <v>16212.147999999999</v>
          </cell>
        </row>
        <row r="57">
          <cell r="C57" t="str">
            <v>daomong</v>
          </cell>
          <cell r="D57" t="str">
            <v>BA.1442</v>
          </cell>
          <cell r="E57" t="str">
            <v>Ñaøo ñaát moùng caáp 2 roäng &gt;1m saâu &gt;1m</v>
          </cell>
          <cell r="F57" t="str">
            <v>m3</v>
          </cell>
          <cell r="J57">
            <v>14168.457999999999</v>
          </cell>
        </row>
        <row r="58">
          <cell r="C58" t="str">
            <v>dapdat</v>
          </cell>
          <cell r="D58" t="str">
            <v>BB.1112</v>
          </cell>
          <cell r="E58" t="str">
            <v>Ñaép ñaát caáp 2</v>
          </cell>
          <cell r="F58" t="str">
            <v>m3</v>
          </cell>
          <cell r="J58">
            <v>8386.4479999999985</v>
          </cell>
        </row>
        <row r="59">
          <cell r="C59" t="str">
            <v>vankhuonmay</v>
          </cell>
          <cell r="D59" t="str">
            <v>KA-1220</v>
          </cell>
          <cell r="E59" t="str">
            <v>Vaùn khuoân ñoå beâ toâng</v>
          </cell>
          <cell r="F59" t="str">
            <v>100m2</v>
          </cell>
          <cell r="H59">
            <v>2296100.9456000002</v>
          </cell>
          <cell r="J59">
            <v>433779.11399999994</v>
          </cell>
          <cell r="L59">
            <v>0.2</v>
          </cell>
        </row>
        <row r="60">
          <cell r="C60" t="str">
            <v>BTMLOTM100</v>
          </cell>
          <cell r="D60" t="str">
            <v>HA-1111</v>
          </cell>
          <cell r="E60" t="str">
            <v xml:space="preserve">Beâtoâng loùt ñaù 4x6 M100 </v>
          </cell>
          <cell r="F60" t="str">
            <v>m3</v>
          </cell>
          <cell r="H60">
            <v>263407</v>
          </cell>
          <cell r="J60">
            <v>23061.605999999996</v>
          </cell>
          <cell r="K60">
            <v>12041</v>
          </cell>
        </row>
        <row r="61">
          <cell r="C61" t="str">
            <v>cothep</v>
          </cell>
          <cell r="D61" t="str">
            <v>IA-2221</v>
          </cell>
          <cell r="E61" t="str">
            <v>Gia coâng laép ñaët coát theùp caùc loaïi</v>
          </cell>
          <cell r="F61" t="str">
            <v>Taán</v>
          </cell>
          <cell r="H61">
            <v>4228301</v>
          </cell>
          <cell r="J61">
            <v>226708.83999999997</v>
          </cell>
          <cell r="K61">
            <v>18096</v>
          </cell>
        </row>
        <row r="62">
          <cell r="E62" t="str">
            <v>LAØM MAËT BAÈNG CAÙC TRAÏM BIEÁN THEÁ HÔÏP BOÄ</v>
          </cell>
        </row>
        <row r="63">
          <cell r="C63" t="str">
            <v>phadohangraohienco</v>
          </cell>
          <cell r="D63" t="str">
            <v>AG.1111</v>
          </cell>
          <cell r="E63" t="str">
            <v>Phaù dôõ haøng raøo hieän coù</v>
          </cell>
          <cell r="F63" t="str">
            <v>m3</v>
          </cell>
        </row>
        <row r="64">
          <cell r="C64" t="str">
            <v>xayhangrao</v>
          </cell>
          <cell r="D64" t="str">
            <v>GE.2213</v>
          </cell>
          <cell r="E64" t="str">
            <v>Xaây haøng raøo</v>
          </cell>
          <cell r="F64" t="str">
            <v>m3</v>
          </cell>
          <cell r="H64">
            <v>302281.59450000006</v>
          </cell>
          <cell r="J64">
            <v>32582.53</v>
          </cell>
          <cell r="K64">
            <v>1630.5839999999998</v>
          </cell>
        </row>
        <row r="65">
          <cell r="C65" t="str">
            <v>phadonha</v>
          </cell>
          <cell r="D65" t="str">
            <v>AG.1111</v>
          </cell>
          <cell r="E65" t="str">
            <v>Phaù dôõ nhaø traïm hieän coù</v>
          </cell>
          <cell r="F65" t="str">
            <v>m3</v>
          </cell>
          <cell r="J65">
            <v>17672.57</v>
          </cell>
        </row>
        <row r="66">
          <cell r="C66" t="str">
            <v>daodatmatbang</v>
          </cell>
          <cell r="D66" t="str">
            <v>BA.1202</v>
          </cell>
          <cell r="E66" t="str">
            <v>Ñaøo ñaát maët baèng</v>
          </cell>
          <cell r="F66" t="str">
            <v>m3</v>
          </cell>
          <cell r="J66">
            <v>8446.1259999999984</v>
          </cell>
        </row>
        <row r="67">
          <cell r="C67" t="str">
            <v>dapdatmatbang</v>
          </cell>
          <cell r="D67" t="str">
            <v>BB.1112</v>
          </cell>
          <cell r="E67" t="str">
            <v>Ñaép ñaát maët baèng</v>
          </cell>
          <cell r="F67" t="str">
            <v>m3</v>
          </cell>
          <cell r="J67">
            <v>8386.4479999999985</v>
          </cell>
        </row>
        <row r="68">
          <cell r="C68" t="str">
            <v>phadoke</v>
          </cell>
          <cell r="D68" t="str">
            <v>AG.1121</v>
          </cell>
          <cell r="E68" t="str">
            <v xml:space="preserve">Phaù dôõ keø doác </v>
          </cell>
          <cell r="F68" t="str">
            <v>m3</v>
          </cell>
          <cell r="J68">
            <v>22200.215999999997</v>
          </cell>
        </row>
        <row r="69">
          <cell r="C69" t="str">
            <v>xaydache</v>
          </cell>
          <cell r="D69" t="str">
            <v>GC.4114</v>
          </cell>
          <cell r="E69" t="str">
            <v>Xaây ñaù cheû maùi doác vaø möông thoaùt nöôùc</v>
          </cell>
          <cell r="F69" t="str">
            <v>m3</v>
          </cell>
          <cell r="H69">
            <v>198707.50880000001</v>
          </cell>
          <cell r="J69">
            <v>20120.548500000001</v>
          </cell>
          <cell r="K69">
            <v>1539.9960000000001</v>
          </cell>
        </row>
        <row r="70">
          <cell r="C70" t="str">
            <v>bl27-1250</v>
          </cell>
          <cell r="E70" t="str">
            <v>Bu loâng M27-1250 ( 6,3kg)</v>
          </cell>
          <cell r="F70" t="str">
            <v>boä</v>
          </cell>
          <cell r="H70">
            <v>61273.799999999996</v>
          </cell>
        </row>
        <row r="71">
          <cell r="C71" t="str">
            <v>VM100</v>
          </cell>
          <cell r="D71" t="str">
            <v>T3-102G</v>
          </cell>
          <cell r="E71" t="str">
            <v>Laùng Vöõa M100 daøy 50</v>
          </cell>
          <cell r="F71" t="str">
            <v>m2</v>
          </cell>
          <cell r="H71">
            <v>14424</v>
          </cell>
          <cell r="J71">
            <v>1782.4579999999999</v>
          </cell>
        </row>
        <row r="72">
          <cell r="C72" t="str">
            <v>thep12</v>
          </cell>
          <cell r="D72" t="str">
            <v>05-7002</v>
          </cell>
          <cell r="E72" t="str">
            <v>Theùp troøn O12 maï keõm (0,888kg/m)</v>
          </cell>
          <cell r="F72" t="str">
            <v>kg</v>
          </cell>
          <cell r="H72">
            <v>9726</v>
          </cell>
          <cell r="I72">
            <v>0.75</v>
          </cell>
          <cell r="J72">
            <v>15.483000000000001</v>
          </cell>
          <cell r="L72">
            <v>3.7871999999999999</v>
          </cell>
        </row>
        <row r="73">
          <cell r="C73" t="str">
            <v>thep25</v>
          </cell>
          <cell r="D73" t="str">
            <v>057-103</v>
          </cell>
          <cell r="E73" t="str">
            <v>Theùp troøn O25 (3,85kg/m)</v>
          </cell>
          <cell r="F73" t="str">
            <v>kg</v>
          </cell>
          <cell r="H73">
            <v>4324.91</v>
          </cell>
          <cell r="J73">
            <v>256.77</v>
          </cell>
          <cell r="K73">
            <v>128.59</v>
          </cell>
          <cell r="L73">
            <v>3.7871999999999999</v>
          </cell>
        </row>
        <row r="74">
          <cell r="C74" t="str">
            <v>CTD</v>
          </cell>
          <cell r="D74" t="str">
            <v>04.7001</v>
          </cell>
          <cell r="E74" t="str">
            <v>Coïc tieáp ñaát  vaø keïp</v>
          </cell>
          <cell r="F74" t="str">
            <v>Boä</v>
          </cell>
          <cell r="H74">
            <v>28952</v>
          </cell>
          <cell r="I74">
            <v>22085</v>
          </cell>
          <cell r="J74">
            <v>5217</v>
          </cell>
          <cell r="L74">
            <v>3.7871999999999999</v>
          </cell>
        </row>
        <row r="75">
          <cell r="C75" t="str">
            <v>TAMNoi</v>
          </cell>
          <cell r="D75" t="str">
            <v>04-6102SR</v>
          </cell>
          <cell r="E75" t="str">
            <v>Taám noái saét deït 40x4 -100 
(1,26kg/m)</v>
          </cell>
          <cell r="F75" t="str">
            <v>Taám</v>
          </cell>
          <cell r="H75">
            <v>1225.4760000000001</v>
          </cell>
          <cell r="J75">
            <v>284.19299999999998</v>
          </cell>
          <cell r="K75">
            <v>265.29300000000001</v>
          </cell>
        </row>
        <row r="76">
          <cell r="C76" t="str">
            <v>SAT</v>
          </cell>
          <cell r="D76" t="str">
            <v>05-2001</v>
          </cell>
          <cell r="E76" t="str">
            <v>Saét theùp caùc loaïi maï keõm (coät)</v>
          </cell>
          <cell r="F76" t="str">
            <v>kg</v>
          </cell>
          <cell r="H76">
            <v>9726</v>
          </cell>
          <cell r="I76">
            <v>15.082000000000001</v>
          </cell>
          <cell r="J76">
            <v>202.57300000000001</v>
          </cell>
          <cell r="L76">
            <v>0.3</v>
          </cell>
        </row>
        <row r="77">
          <cell r="C77" t="str">
            <v>LCOTTHAP&lt;15</v>
          </cell>
          <cell r="D77" t="str">
            <v>05-3101</v>
          </cell>
          <cell r="E77" t="str">
            <v>Döïng coät theùp ñaõ laép</v>
          </cell>
          <cell r="F77" t="str">
            <v>coät</v>
          </cell>
          <cell r="I77">
            <v>111935</v>
          </cell>
          <cell r="J77">
            <v>236895</v>
          </cell>
          <cell r="L77">
            <v>0.3</v>
          </cell>
        </row>
        <row r="78">
          <cell r="C78" t="str">
            <v>SATxa</v>
          </cell>
          <cell r="E78" t="str">
            <v>Saét theùp caùc loaïi maï keõm (xaø)</v>
          </cell>
          <cell r="F78" t="str">
            <v>kg</v>
          </cell>
          <cell r="H78">
            <v>9726</v>
          </cell>
          <cell r="L78">
            <v>0.3</v>
          </cell>
        </row>
        <row r="79">
          <cell r="C79" t="str">
            <v>lap-Xdombt</v>
          </cell>
          <cell r="D79" t="str">
            <v>05-6041</v>
          </cell>
          <cell r="E79" t="str">
            <v>Xaø ñôõ maùy bieán theá (XHBA)</v>
          </cell>
          <cell r="F79" t="str">
            <v>boä</v>
          </cell>
          <cell r="H79">
            <v>1305081.1399999999</v>
          </cell>
          <cell r="J79">
            <v>28799</v>
          </cell>
          <cell r="L79">
            <v>0.3</v>
          </cell>
        </row>
        <row r="80">
          <cell r="C80" t="str">
            <v>lap-Xthcdao</v>
          </cell>
          <cell r="D80" t="str">
            <v>05-6021</v>
          </cell>
          <cell r="E80" t="str">
            <v>Xa øgaén thuøng caàu dao</v>
          </cell>
          <cell r="F80" t="str">
            <v>boä</v>
          </cell>
          <cell r="H80">
            <v>327066.22399999999</v>
          </cell>
          <cell r="J80">
            <v>17806</v>
          </cell>
          <cell r="L80">
            <v>0.3</v>
          </cell>
        </row>
        <row r="81">
          <cell r="C81" t="str">
            <v>lap-Xtupp(XHTHT)</v>
          </cell>
          <cell r="D81" t="str">
            <v>05-6021</v>
          </cell>
          <cell r="E81" t="str">
            <v>Xaø laép tuû phaân phoái haï theá</v>
          </cell>
          <cell r="F81" t="str">
            <v>boä</v>
          </cell>
          <cell r="H81">
            <v>432281.88</v>
          </cell>
          <cell r="J81">
            <v>17806</v>
          </cell>
        </row>
        <row r="82">
          <cell r="C82" t="str">
            <v>lap-Xfco(XSÑLA)</v>
          </cell>
          <cell r="D82" t="str">
            <v>05-6021</v>
          </cell>
          <cell r="E82" t="str">
            <v>Xaø laép FCO,LA vaø caùc thieát bò khaùc (XSÑLA)</v>
          </cell>
          <cell r="F82" t="str">
            <v>boä</v>
          </cell>
          <cell r="H82">
            <v>294103.26400000002</v>
          </cell>
          <cell r="J82">
            <v>17806</v>
          </cell>
          <cell r="L82">
            <v>0.3</v>
          </cell>
        </row>
        <row r="83">
          <cell r="C83" t="str">
            <v>lap-Xfco(XHFLS)</v>
          </cell>
          <cell r="D83" t="str">
            <v>05-6011</v>
          </cell>
          <cell r="E83" t="str">
            <v>Xaø laép FCO,LA vaø caùc thieát bò khaùc (XHFLS)</v>
          </cell>
          <cell r="F83" t="str">
            <v>boä</v>
          </cell>
          <cell r="H83">
            <v>233622.66</v>
          </cell>
          <cell r="J83">
            <v>13161</v>
          </cell>
        </row>
        <row r="84">
          <cell r="C84" t="str">
            <v>lap-Xfco(X1P-FCO)</v>
          </cell>
          <cell r="D84" t="str">
            <v>05-6011</v>
          </cell>
          <cell r="E84" t="str">
            <v xml:space="preserve">Xaø laép FCO vaø LA </v>
          </cell>
          <cell r="F84" t="str">
            <v>boä</v>
          </cell>
          <cell r="H84">
            <v>42409.5</v>
          </cell>
        </row>
        <row r="85">
          <cell r="C85" t="str">
            <v>lap-Xdombt (ÑBAT)</v>
          </cell>
          <cell r="D85" t="str">
            <v>05-6041</v>
          </cell>
          <cell r="E85" t="str">
            <v>Xaø ñôõ maùy bieán theá treân coät theùp (ÑBAT)</v>
          </cell>
          <cell r="F85" t="str">
            <v>boä</v>
          </cell>
          <cell r="H85">
            <v>811250.9</v>
          </cell>
          <cell r="J85">
            <v>28799</v>
          </cell>
        </row>
        <row r="86">
          <cell r="C86" t="str">
            <v>lap-XLA(ÑLAST)</v>
          </cell>
          <cell r="D86" t="str">
            <v>05-6031</v>
          </cell>
          <cell r="E86" t="str">
            <v>Xaø laép LA vaø söù ñôõ treân coät theùp (ÑLAST)</v>
          </cell>
          <cell r="F86" t="str">
            <v>boä</v>
          </cell>
          <cell r="H86">
            <v>339199.5</v>
          </cell>
          <cell r="J86">
            <v>23999</v>
          </cell>
        </row>
        <row r="87">
          <cell r="C87" t="str">
            <v>lap-Xfco(ÑFCOT)</v>
          </cell>
          <cell r="D87" t="str">
            <v>05-6021</v>
          </cell>
          <cell r="E87" t="str">
            <v>Xaø laép FCO treân coät theùp (ÑFCOT)</v>
          </cell>
          <cell r="F87" t="str">
            <v>boä</v>
          </cell>
          <cell r="H87">
            <v>321984.48</v>
          </cell>
          <cell r="J87">
            <v>17806</v>
          </cell>
        </row>
        <row r="88">
          <cell r="C88" t="str">
            <v>lap-Xtupp(ÑTHT)</v>
          </cell>
          <cell r="D88" t="str">
            <v>05-6011</v>
          </cell>
          <cell r="E88" t="str">
            <v>Xaø laép tuû phaân phoái haï theá treân coät theùp</v>
          </cell>
          <cell r="F88" t="str">
            <v>boä</v>
          </cell>
          <cell r="H88">
            <v>350384.26</v>
          </cell>
          <cell r="J88">
            <v>13161</v>
          </cell>
        </row>
        <row r="89">
          <cell r="C89" t="str">
            <v>GLMBA</v>
          </cell>
          <cell r="E89" t="str">
            <v>Giaù laép 3 maùy bieán aùp 1 pha</v>
          </cell>
          <cell r="F89" t="str">
            <v>boä</v>
          </cell>
          <cell r="H89">
            <v>556400</v>
          </cell>
          <cell r="J89">
            <v>17806</v>
          </cell>
        </row>
        <row r="90">
          <cell r="C90" t="str">
            <v>lap-XIT</v>
          </cell>
          <cell r="D90" t="str">
            <v>05-6011</v>
          </cell>
          <cell r="E90" t="str">
            <v xml:space="preserve">XaøøXIT </v>
          </cell>
          <cell r="F90" t="str">
            <v>boä</v>
          </cell>
          <cell r="H90">
            <v>191734.76</v>
          </cell>
          <cell r="J90">
            <v>13161</v>
          </cell>
          <cell r="L90">
            <v>0.3</v>
          </cell>
        </row>
        <row r="91">
          <cell r="C91" t="str">
            <v>lap-XIT1</v>
          </cell>
          <cell r="D91" t="str">
            <v>05-6011</v>
          </cell>
          <cell r="E91" t="str">
            <v>Xaø XIT1</v>
          </cell>
          <cell r="F91" t="str">
            <v>boä</v>
          </cell>
          <cell r="G91">
            <v>16</v>
          </cell>
          <cell r="J91">
            <v>13161</v>
          </cell>
          <cell r="L91">
            <v>0.3</v>
          </cell>
        </row>
        <row r="92">
          <cell r="C92" t="str">
            <v>lap-X2IG1</v>
          </cell>
          <cell r="D92" t="str">
            <v>05-6021</v>
          </cell>
          <cell r="E92" t="str">
            <v>Xaø X2-IG1</v>
          </cell>
          <cell r="F92" t="str">
            <v>boä</v>
          </cell>
          <cell r="G92">
            <v>65</v>
          </cell>
          <cell r="J92">
            <v>17806</v>
          </cell>
          <cell r="L92">
            <v>0.3</v>
          </cell>
        </row>
        <row r="93">
          <cell r="C93" t="str">
            <v>B1635</v>
          </cell>
          <cell r="E93" t="str">
            <v>Boulon 16 x 35( Keå caû ñai oác + rondelle )</v>
          </cell>
          <cell r="F93" t="str">
            <v>boä</v>
          </cell>
          <cell r="H93">
            <v>2091</v>
          </cell>
          <cell r="L93">
            <v>7.8900000000000012E-2</v>
          </cell>
        </row>
        <row r="94">
          <cell r="C94" t="str">
            <v>B1640</v>
          </cell>
          <cell r="E94" t="str">
            <v>Boulon 16 x 40( Keå caû ñai oác + rondelle )</v>
          </cell>
          <cell r="F94" t="str">
            <v>boä</v>
          </cell>
          <cell r="H94">
            <v>2091</v>
          </cell>
          <cell r="L94">
            <v>7.8900000000000012E-2</v>
          </cell>
        </row>
        <row r="95">
          <cell r="C95" t="str">
            <v>B1650</v>
          </cell>
          <cell r="E95" t="str">
            <v>Boulon 16 x 50( Keå caû ñai oác + rondelle )</v>
          </cell>
          <cell r="F95" t="str">
            <v>boä</v>
          </cell>
          <cell r="H95">
            <v>2091</v>
          </cell>
          <cell r="L95">
            <v>7.8900000000000012E-2</v>
          </cell>
        </row>
        <row r="96">
          <cell r="C96" t="str">
            <v>b16100</v>
          </cell>
          <cell r="E96" t="str">
            <v>Boulon 16x100( Keå caû ñai oác + rondelle )</v>
          </cell>
          <cell r="F96" t="str">
            <v>boä</v>
          </cell>
          <cell r="H96">
            <v>2635</v>
          </cell>
          <cell r="L96">
            <v>0.37872</v>
          </cell>
        </row>
        <row r="97">
          <cell r="C97" t="str">
            <v>B16220</v>
          </cell>
          <cell r="E97" t="str">
            <v>Boulon 16x220/100( Keå caû ñai oác + rondelle )</v>
          </cell>
          <cell r="F97" t="str">
            <v>boä</v>
          </cell>
          <cell r="H97">
            <v>4909</v>
          </cell>
          <cell r="L97">
            <v>0.34716000000000002</v>
          </cell>
        </row>
        <row r="98">
          <cell r="C98" t="str">
            <v>b16240</v>
          </cell>
          <cell r="E98" t="str">
            <v>Boulon 16x240/80( Keå caû ñai oác + rondelle )</v>
          </cell>
          <cell r="F98" t="str">
            <v>boä</v>
          </cell>
          <cell r="H98">
            <v>4909</v>
          </cell>
          <cell r="L98">
            <v>0.37872</v>
          </cell>
        </row>
        <row r="99">
          <cell r="C99" t="str">
            <v>B16300</v>
          </cell>
          <cell r="E99" t="str">
            <v>Boulon 16x300/80( Keå caû ñai oác + rondelle )</v>
          </cell>
          <cell r="F99" t="str">
            <v>boä</v>
          </cell>
          <cell r="H99">
            <v>5636</v>
          </cell>
          <cell r="L99">
            <v>0.47339999999999999</v>
          </cell>
        </row>
        <row r="100">
          <cell r="C100" t="str">
            <v>B16450</v>
          </cell>
          <cell r="E100" t="str">
            <v>Boulon 16x450( Keå caû ñai oác + rondelle )</v>
          </cell>
          <cell r="F100" t="str">
            <v>boä</v>
          </cell>
          <cell r="H100">
            <v>7455</v>
          </cell>
          <cell r="L100">
            <v>0.55230000000000001</v>
          </cell>
        </row>
        <row r="101">
          <cell r="C101" t="str">
            <v>B16300Vrs</v>
          </cell>
          <cell r="E101" t="str">
            <v>Boulon 16x300 VRS ï</v>
          </cell>
          <cell r="F101" t="str">
            <v>boä</v>
          </cell>
          <cell r="H101">
            <v>5000</v>
          </cell>
          <cell r="L101">
            <v>0.55230000000000001</v>
          </cell>
        </row>
        <row r="102">
          <cell r="C102" t="str">
            <v>b22650</v>
          </cell>
          <cell r="E102" t="str">
            <v xml:space="preserve">Boulon 22x650 </v>
          </cell>
          <cell r="F102" t="str">
            <v>boä</v>
          </cell>
          <cell r="H102">
            <v>23000</v>
          </cell>
        </row>
        <row r="103">
          <cell r="C103" t="str">
            <v>B16400</v>
          </cell>
          <cell r="E103" t="str">
            <v>Boulon 16x400( Keå caû ñai oác + rondelle )</v>
          </cell>
          <cell r="F103" t="str">
            <v>boä</v>
          </cell>
          <cell r="H103">
            <v>6818</v>
          </cell>
          <cell r="L103">
            <v>0.55230000000000001</v>
          </cell>
        </row>
        <row r="104">
          <cell r="C104" t="str">
            <v>B16250</v>
          </cell>
          <cell r="E104" t="str">
            <v>Boulon 16x250 ( keå caû ñai oác + rondelle )</v>
          </cell>
          <cell r="F104" t="str">
            <v>boä</v>
          </cell>
          <cell r="H104">
            <v>4909</v>
          </cell>
          <cell r="L104">
            <v>0.39450000000000002</v>
          </cell>
        </row>
        <row r="105">
          <cell r="C105" t="str">
            <v>D12</v>
          </cell>
          <cell r="D105" t="str">
            <v>04-3801</v>
          </cell>
          <cell r="E105" t="str">
            <v>Ñaø caûn BTCT 1,2m</v>
          </cell>
          <cell r="F105" t="str">
            <v>caùi</v>
          </cell>
          <cell r="G105">
            <v>5.5</v>
          </cell>
          <cell r="J105">
            <v>11051</v>
          </cell>
        </row>
        <row r="106">
          <cell r="C106" t="str">
            <v>D15</v>
          </cell>
          <cell r="D106" t="str">
            <v>04-3801</v>
          </cell>
          <cell r="E106" t="str">
            <v>Ñaø caûn BTCT 1,5m</v>
          </cell>
          <cell r="F106" t="str">
            <v>caùi</v>
          </cell>
          <cell r="G106">
            <v>13</v>
          </cell>
          <cell r="J106">
            <v>11051</v>
          </cell>
        </row>
        <row r="107">
          <cell r="C107" t="str">
            <v>cot12,5</v>
          </cell>
          <cell r="D107" t="str">
            <v>05-5213</v>
          </cell>
          <cell r="E107" t="str">
            <v>Coätï BTLT 12m ( F=300kg)</v>
          </cell>
          <cell r="F107" t="str">
            <v>coät</v>
          </cell>
          <cell r="G107">
            <v>100</v>
          </cell>
          <cell r="I107">
            <v>20790</v>
          </cell>
          <cell r="J107">
            <v>86293</v>
          </cell>
        </row>
        <row r="108">
          <cell r="C108" t="str">
            <v>AC35</v>
          </cell>
          <cell r="E108" t="str">
            <v>Caùp nhoâm loõi theùp AC-35/6,2 (148kg/km)</v>
          </cell>
          <cell r="F108" t="str">
            <v>taán</v>
          </cell>
          <cell r="H108">
            <v>23000000</v>
          </cell>
        </row>
        <row r="109">
          <cell r="C109" t="str">
            <v>keoac35</v>
          </cell>
          <cell r="D109" t="str">
            <v>06-6103</v>
          </cell>
          <cell r="E109" t="str">
            <v>Caùp nhoâm loõi theùp AC-35</v>
          </cell>
          <cell r="F109" t="str">
            <v>m</v>
          </cell>
          <cell r="G109">
            <v>0.27</v>
          </cell>
          <cell r="I109">
            <v>226.78899999999999</v>
          </cell>
          <cell r="J109">
            <v>198.262</v>
          </cell>
        </row>
        <row r="110">
          <cell r="C110" t="str">
            <v>AC120</v>
          </cell>
          <cell r="E110" t="str">
            <v>Caùp nhoâm loõi theùp AC-120/19 (471kg/km)</v>
          </cell>
          <cell r="F110" t="str">
            <v>taán</v>
          </cell>
          <cell r="H110">
            <v>23000000</v>
          </cell>
        </row>
        <row r="111">
          <cell r="C111" t="str">
            <v>keoac120</v>
          </cell>
          <cell r="D111" t="str">
            <v>06-6107</v>
          </cell>
          <cell r="E111" t="str">
            <v>Caùp nhoâm loõi theùp AC-120</v>
          </cell>
          <cell r="F111" t="str">
            <v>m</v>
          </cell>
          <cell r="G111">
            <v>0.96</v>
          </cell>
          <cell r="I111">
            <v>319.67099999999999</v>
          </cell>
          <cell r="J111">
            <v>712.55</v>
          </cell>
        </row>
        <row r="112">
          <cell r="C112" t="str">
            <v>AC50</v>
          </cell>
          <cell r="E112" t="str">
            <v>Caùp nhoâm loõi theùp AC-50/8 (195kg/km)</v>
          </cell>
          <cell r="F112" t="str">
            <v>taán</v>
          </cell>
          <cell r="H112">
            <v>22700000</v>
          </cell>
        </row>
        <row r="113">
          <cell r="C113" t="str">
            <v>keoac50</v>
          </cell>
          <cell r="D113" t="str">
            <v>06-6104</v>
          </cell>
          <cell r="E113" t="str">
            <v>Caùp nhoâm loõi theùp AC-50</v>
          </cell>
          <cell r="F113" t="str">
            <v>m</v>
          </cell>
          <cell r="G113">
            <v>0.36</v>
          </cell>
          <cell r="I113">
            <v>227.18899999999999</v>
          </cell>
          <cell r="J113">
            <v>261.15300000000002</v>
          </cell>
        </row>
        <row r="114">
          <cell r="C114" t="str">
            <v>AC70</v>
          </cell>
          <cell r="E114" t="str">
            <v>Caùp nhoâm loõi theùp AC-70/11 (276kg/km)</v>
          </cell>
          <cell r="F114" t="str">
            <v>taán</v>
          </cell>
          <cell r="H114">
            <v>22700000</v>
          </cell>
        </row>
        <row r="115">
          <cell r="C115" t="str">
            <v>keoac70</v>
          </cell>
          <cell r="D115" t="str">
            <v>06-6105</v>
          </cell>
          <cell r="E115" t="str">
            <v>Caùp nhoâm loõi theùp AC-70</v>
          </cell>
          <cell r="F115" t="str">
            <v>m</v>
          </cell>
          <cell r="G115">
            <v>0.5</v>
          </cell>
          <cell r="I115">
            <v>227.18899999999999</v>
          </cell>
          <cell r="J115">
            <v>348.90800000000002</v>
          </cell>
        </row>
        <row r="116">
          <cell r="C116" t="str">
            <v>AC95</v>
          </cell>
          <cell r="E116" t="str">
            <v>Caùp nhoâm loõi theùp AC-95/16 (385kg/km)</v>
          </cell>
          <cell r="F116" t="str">
            <v>taán</v>
          </cell>
          <cell r="H116">
            <v>22700000</v>
          </cell>
        </row>
        <row r="117">
          <cell r="C117" t="str">
            <v>keoac95</v>
          </cell>
          <cell r="D117" t="str">
            <v>06-6106</v>
          </cell>
          <cell r="E117" t="str">
            <v>Caùp nhoâm loõi theùp AC-95</v>
          </cell>
          <cell r="F117" t="str">
            <v>m</v>
          </cell>
          <cell r="G117">
            <v>0.7</v>
          </cell>
          <cell r="I117">
            <v>227.18899999999999</v>
          </cell>
          <cell r="J117">
            <v>475.178</v>
          </cell>
        </row>
        <row r="118">
          <cell r="C118" t="str">
            <v>AC185</v>
          </cell>
          <cell r="E118" t="str">
            <v>Caùp nhoâm loõi theùp AC-185/24 (705kg/km)</v>
          </cell>
          <cell r="F118" t="str">
            <v>taán</v>
          </cell>
          <cell r="H118">
            <v>23000000</v>
          </cell>
        </row>
        <row r="119">
          <cell r="C119" t="str">
            <v>keoac185</v>
          </cell>
          <cell r="D119" t="str">
            <v>06-6109</v>
          </cell>
          <cell r="E119" t="str">
            <v>Caùp nhoâm loõi theùp AC-185</v>
          </cell>
          <cell r="F119" t="str">
            <v>m</v>
          </cell>
          <cell r="G119">
            <v>1.32</v>
          </cell>
          <cell r="I119">
            <v>319.67099999999999</v>
          </cell>
          <cell r="J119">
            <v>840.899</v>
          </cell>
        </row>
        <row r="120">
          <cell r="C120" t="str">
            <v>AC240</v>
          </cell>
          <cell r="E120" t="str">
            <v>Caùp nhoâm loõi theùp AC-240/39 (952kg/km)</v>
          </cell>
          <cell r="F120" t="str">
            <v>taán</v>
          </cell>
          <cell r="H120">
            <v>23000000</v>
          </cell>
        </row>
        <row r="121">
          <cell r="C121" t="str">
            <v>keoac240</v>
          </cell>
          <cell r="D121" t="str">
            <v>06-6110</v>
          </cell>
          <cell r="E121" t="str">
            <v>Caùp nhoâm loõi theùp AC-240</v>
          </cell>
          <cell r="F121" t="str">
            <v>m</v>
          </cell>
          <cell r="G121">
            <v>1.65</v>
          </cell>
          <cell r="I121">
            <v>319.67099999999999</v>
          </cell>
          <cell r="J121">
            <v>924.79200000000003</v>
          </cell>
        </row>
        <row r="122">
          <cell r="C122" t="str">
            <v>KN185</v>
          </cell>
          <cell r="D122" t="str">
            <v>06.2151</v>
          </cell>
          <cell r="E122" t="str">
            <v>Khoùa neùo daây AC-185</v>
          </cell>
          <cell r="F122" t="str">
            <v>caùi</v>
          </cell>
          <cell r="G122">
            <v>3.78</v>
          </cell>
          <cell r="J122">
            <v>2763</v>
          </cell>
          <cell r="L122">
            <v>0.8</v>
          </cell>
        </row>
        <row r="123">
          <cell r="C123" t="str">
            <v>KN120</v>
          </cell>
          <cell r="D123" t="str">
            <v>06.2151</v>
          </cell>
          <cell r="E123" t="str">
            <v>Khoùa neùo daây AC-120</v>
          </cell>
          <cell r="F123" t="str">
            <v>caùi</v>
          </cell>
          <cell r="G123">
            <v>3.78</v>
          </cell>
          <cell r="J123">
            <v>2763</v>
          </cell>
          <cell r="L123">
            <v>0.8</v>
          </cell>
        </row>
        <row r="124">
          <cell r="C124" t="str">
            <v>KN95</v>
          </cell>
          <cell r="D124" t="str">
            <v>06.2151</v>
          </cell>
          <cell r="E124" t="str">
            <v>Khoùa neùo daây AC-95</v>
          </cell>
          <cell r="F124" t="str">
            <v>caùi</v>
          </cell>
          <cell r="G124">
            <v>3.78</v>
          </cell>
          <cell r="J124">
            <v>2763</v>
          </cell>
          <cell r="L124">
            <v>0.8</v>
          </cell>
        </row>
        <row r="125">
          <cell r="C125" t="str">
            <v>KN70</v>
          </cell>
          <cell r="D125" t="str">
            <v>06.2141</v>
          </cell>
          <cell r="E125" t="str">
            <v>Khoùa neùo daây AC-70</v>
          </cell>
          <cell r="F125" t="str">
            <v>caùi</v>
          </cell>
          <cell r="G125">
            <v>3.15</v>
          </cell>
          <cell r="J125">
            <v>1788</v>
          </cell>
          <cell r="L125">
            <v>0.8</v>
          </cell>
        </row>
        <row r="126">
          <cell r="C126" t="str">
            <v>KN50</v>
          </cell>
          <cell r="D126" t="str">
            <v>06.2141</v>
          </cell>
          <cell r="E126" t="str">
            <v>Khoùa neùo daây AC-50</v>
          </cell>
          <cell r="F126" t="str">
            <v>caùi</v>
          </cell>
          <cell r="G126">
            <v>3.15</v>
          </cell>
          <cell r="J126">
            <v>1788</v>
          </cell>
          <cell r="L126">
            <v>0.8</v>
          </cell>
        </row>
        <row r="127">
          <cell r="C127" t="str">
            <v>KN35</v>
          </cell>
          <cell r="D127" t="str">
            <v>06.2141</v>
          </cell>
          <cell r="E127" t="str">
            <v>Khoùa neùo daây AC-35</v>
          </cell>
          <cell r="F127" t="str">
            <v>caùi</v>
          </cell>
          <cell r="G127">
            <v>3.15</v>
          </cell>
          <cell r="J127">
            <v>1788</v>
          </cell>
          <cell r="L127">
            <v>0.8</v>
          </cell>
        </row>
        <row r="128">
          <cell r="C128" t="str">
            <v>Kndaytrunghoa</v>
          </cell>
          <cell r="D128" t="str">
            <v>06.2151</v>
          </cell>
          <cell r="E128" t="str">
            <v>Khoùa neùo daây AC-95 duøng cho daây trung hoaø</v>
          </cell>
          <cell r="F128" t="str">
            <v>caùi</v>
          </cell>
          <cell r="G128">
            <v>3.78</v>
          </cell>
          <cell r="J128">
            <v>2763</v>
          </cell>
        </row>
        <row r="129">
          <cell r="C129" t="str">
            <v>ON35</v>
          </cell>
          <cell r="E129" t="str">
            <v>OÁng noái daây 35mm2</v>
          </cell>
          <cell r="F129" t="str">
            <v>caùi</v>
          </cell>
          <cell r="G129">
            <v>7.35</v>
          </cell>
          <cell r="L129">
            <v>0.2</v>
          </cell>
        </row>
        <row r="130">
          <cell r="C130" t="str">
            <v>ON50</v>
          </cell>
          <cell r="E130" t="str">
            <v>OÁng noái daây 50mm2</v>
          </cell>
          <cell r="F130" t="str">
            <v>caùi</v>
          </cell>
          <cell r="G130">
            <v>7.35</v>
          </cell>
          <cell r="L130">
            <v>0.2</v>
          </cell>
        </row>
        <row r="131">
          <cell r="C131" t="str">
            <v>ON70</v>
          </cell>
          <cell r="E131" t="str">
            <v>OÁng noái daây 70mm2</v>
          </cell>
          <cell r="F131" t="str">
            <v>caùi</v>
          </cell>
          <cell r="G131">
            <v>7.35</v>
          </cell>
          <cell r="L131">
            <v>0.2</v>
          </cell>
        </row>
        <row r="132">
          <cell r="C132" t="str">
            <v>ON95</v>
          </cell>
          <cell r="E132" t="str">
            <v>OÁng noái daây 95mm2</v>
          </cell>
          <cell r="F132" t="str">
            <v>caùi</v>
          </cell>
          <cell r="G132">
            <v>7.35</v>
          </cell>
          <cell r="L132">
            <v>0.2</v>
          </cell>
        </row>
        <row r="133">
          <cell r="C133" t="str">
            <v>ON120</v>
          </cell>
          <cell r="E133" t="str">
            <v>OÁng noái daây 120mm2</v>
          </cell>
          <cell r="F133" t="str">
            <v>caùi</v>
          </cell>
          <cell r="G133">
            <v>7.35</v>
          </cell>
          <cell r="L133">
            <v>0.2</v>
          </cell>
        </row>
        <row r="134">
          <cell r="C134" t="str">
            <v>ON150</v>
          </cell>
          <cell r="E134" t="str">
            <v>OÁng noái daây 150mm2</v>
          </cell>
          <cell r="F134" t="str">
            <v>caùi</v>
          </cell>
          <cell r="G134">
            <v>7.35</v>
          </cell>
          <cell r="L134">
            <v>0.2</v>
          </cell>
        </row>
        <row r="135">
          <cell r="C135" t="str">
            <v>ON185</v>
          </cell>
          <cell r="E135" t="str">
            <v>OÁng noái daây 185mm2</v>
          </cell>
          <cell r="F135" t="str">
            <v>caùi</v>
          </cell>
          <cell r="G135">
            <v>7.35</v>
          </cell>
          <cell r="L135">
            <v>0.2</v>
          </cell>
        </row>
        <row r="136">
          <cell r="C136" t="str">
            <v>SDUNG+TY</v>
          </cell>
          <cell r="E136" t="str">
            <v>Söù ñöùng 24KV + ty</v>
          </cell>
          <cell r="F136" t="str">
            <v>boä</v>
          </cell>
          <cell r="G136">
            <v>3.74</v>
          </cell>
          <cell r="I136">
            <v>155</v>
          </cell>
          <cell r="J136">
            <v>3499.2</v>
          </cell>
        </row>
        <row r="137">
          <cell r="C137" t="str">
            <v>SOC</v>
          </cell>
          <cell r="E137" t="str">
            <v>Söù oáng chæ haï theá</v>
          </cell>
          <cell r="F137" t="str">
            <v>caùi</v>
          </cell>
          <cell r="H137">
            <v>2497</v>
          </cell>
          <cell r="L137">
            <v>0.3</v>
          </cell>
        </row>
        <row r="138">
          <cell r="C138" t="str">
            <v>STREOP</v>
          </cell>
          <cell r="D138" t="str">
            <v>06-1411</v>
          </cell>
          <cell r="E138" t="str">
            <v>Söù treo 24KV loaïi Polymer</v>
          </cell>
          <cell r="F138" t="str">
            <v>caùi</v>
          </cell>
          <cell r="H138">
            <v>240000</v>
          </cell>
          <cell r="I138">
            <v>405</v>
          </cell>
          <cell r="J138">
            <v>2925</v>
          </cell>
        </row>
        <row r="139">
          <cell r="C139" t="str">
            <v>STREO</v>
          </cell>
          <cell r="E139" t="str">
            <v xml:space="preserve">Söù treo 24KV </v>
          </cell>
          <cell r="F139" t="str">
            <v>baùt</v>
          </cell>
          <cell r="H139">
            <v>85000</v>
          </cell>
        </row>
        <row r="140">
          <cell r="C140" t="str">
            <v>LSTREO</v>
          </cell>
          <cell r="D140" t="str">
            <v>06-1411</v>
          </cell>
          <cell r="E140" t="str">
            <v>Chuoãi söù treo 24KV + phuï kieän 
( 2baùt/chuoãi)</v>
          </cell>
          <cell r="F140" t="str">
            <v>chuoãi</v>
          </cell>
          <cell r="G140">
            <v>15.71</v>
          </cell>
          <cell r="I140">
            <v>405</v>
          </cell>
          <cell r="J140">
            <v>2925</v>
          </cell>
        </row>
        <row r="141">
          <cell r="C141" t="str">
            <v>R1</v>
          </cell>
          <cell r="D141" t="str">
            <v>06-1213</v>
          </cell>
          <cell r="E141" t="str">
            <v>Rack 1 söù</v>
          </cell>
          <cell r="F141" t="str">
            <v>caùi</v>
          </cell>
          <cell r="H141">
            <v>3619</v>
          </cell>
          <cell r="J141">
            <v>2884.3</v>
          </cell>
          <cell r="L141">
            <v>0.25</v>
          </cell>
        </row>
        <row r="142">
          <cell r="C142" t="str">
            <v>R2</v>
          </cell>
          <cell r="D142" t="str">
            <v>06-1213</v>
          </cell>
          <cell r="E142" t="str">
            <v>Rack 2 söù</v>
          </cell>
          <cell r="F142" t="str">
            <v>caùi</v>
          </cell>
          <cell r="H142">
            <v>16286</v>
          </cell>
          <cell r="J142">
            <v>2884.3</v>
          </cell>
          <cell r="L142">
            <v>0.35</v>
          </cell>
        </row>
        <row r="143">
          <cell r="C143" t="str">
            <v>R3</v>
          </cell>
          <cell r="D143" t="str">
            <v>06-1214</v>
          </cell>
          <cell r="E143" t="str">
            <v>Rack 3 söù</v>
          </cell>
          <cell r="F143" t="str">
            <v>caùi</v>
          </cell>
          <cell r="H143">
            <v>22762</v>
          </cell>
          <cell r="J143">
            <v>4017.4</v>
          </cell>
          <cell r="L143">
            <v>0.4</v>
          </cell>
        </row>
        <row r="144">
          <cell r="C144" t="str">
            <v>R4</v>
          </cell>
          <cell r="D144" t="str">
            <v>06-1215</v>
          </cell>
          <cell r="E144" t="str">
            <v>Rack 4 söù</v>
          </cell>
          <cell r="F144" t="str">
            <v>caùi</v>
          </cell>
          <cell r="H144">
            <v>32571</v>
          </cell>
          <cell r="J144">
            <v>5665.5</v>
          </cell>
          <cell r="L144">
            <v>0.45</v>
          </cell>
        </row>
        <row r="145">
          <cell r="C145" t="str">
            <v>KNEP</v>
          </cell>
          <cell r="D145" t="str">
            <v>04-3107</v>
          </cell>
          <cell r="E145" t="str">
            <v>Keïp noái eùp caùc loaïi</v>
          </cell>
          <cell r="F145" t="str">
            <v>caùi</v>
          </cell>
          <cell r="H145">
            <v>22000</v>
          </cell>
          <cell r="I145">
            <v>756</v>
          </cell>
          <cell r="J145">
            <v>6444</v>
          </cell>
          <cell r="L145">
            <v>0.2</v>
          </cell>
        </row>
        <row r="146">
          <cell r="C146" t="str">
            <v>kep_splitbolt</v>
          </cell>
          <cell r="D146" t="str">
            <v>04-3107</v>
          </cell>
          <cell r="E146" t="str">
            <v>Keïp SPLITBOLT caùc loaïi</v>
          </cell>
          <cell r="F146" t="str">
            <v>caùi</v>
          </cell>
          <cell r="H146">
            <v>16000</v>
          </cell>
          <cell r="I146">
            <v>756</v>
          </cell>
          <cell r="J146">
            <v>6444</v>
          </cell>
        </row>
        <row r="147">
          <cell r="C147" t="str">
            <v>kephotlin</v>
          </cell>
          <cell r="D147" t="str">
            <v>04-3107</v>
          </cell>
          <cell r="E147" t="str">
            <v>Keïp hotlin</v>
          </cell>
          <cell r="F147" t="str">
            <v>caùi</v>
          </cell>
          <cell r="H147">
            <v>22000</v>
          </cell>
          <cell r="I147">
            <v>756</v>
          </cell>
          <cell r="J147">
            <v>6444</v>
          </cell>
        </row>
        <row r="148">
          <cell r="C148" t="str">
            <v>kepquai</v>
          </cell>
          <cell r="D148" t="str">
            <v>04-3107</v>
          </cell>
          <cell r="E148" t="str">
            <v>Keïp quai</v>
          </cell>
          <cell r="F148" t="str">
            <v>caùi</v>
          </cell>
          <cell r="H148">
            <v>22000</v>
          </cell>
          <cell r="I148">
            <v>756</v>
          </cell>
          <cell r="J148">
            <v>6444</v>
          </cell>
        </row>
        <row r="149">
          <cell r="C149" t="str">
            <v>vuotduong&gt;10m</v>
          </cell>
          <cell r="D149" t="str">
            <v>06.5062</v>
          </cell>
          <cell r="E149" t="str">
            <v>Keùo daây vöôït ñöôøng giao thoâng &gt; 10m</v>
          </cell>
          <cell r="F149" t="str">
            <v>vò trí</v>
          </cell>
          <cell r="I149">
            <v>269130</v>
          </cell>
          <cell r="J149">
            <v>195445</v>
          </cell>
        </row>
        <row r="150">
          <cell r="C150" t="str">
            <v>vuotduong&lt;10m</v>
          </cell>
          <cell r="D150" t="str">
            <v>06.5052</v>
          </cell>
          <cell r="E150" t="str">
            <v>Keùo daây vöôït ñöôøng giao thoâng &lt; 10m</v>
          </cell>
          <cell r="F150" t="str">
            <v>vò trí</v>
          </cell>
          <cell r="I150">
            <v>221922</v>
          </cell>
          <cell r="J150">
            <v>159014</v>
          </cell>
        </row>
        <row r="151">
          <cell r="C151" t="str">
            <v>begoc</v>
          </cell>
          <cell r="D151" t="str">
            <v>06.5072</v>
          </cell>
          <cell r="E151" t="str">
            <v>Keùo daây vò trí beû goùc</v>
          </cell>
          <cell r="F151" t="str">
            <v>vò trí</v>
          </cell>
          <cell r="J151">
            <v>61933</v>
          </cell>
        </row>
        <row r="152">
          <cell r="C152" t="str">
            <v>BALLCLEVIS</v>
          </cell>
          <cell r="E152" t="str">
            <v>Moùc treo chöõ U ( Ball clevis )</v>
          </cell>
          <cell r="F152" t="str">
            <v>caùi</v>
          </cell>
          <cell r="H152">
            <v>9727</v>
          </cell>
        </row>
        <row r="153">
          <cell r="C153" t="str">
            <v>moctreo</v>
          </cell>
          <cell r="E153" t="str">
            <v>Moùc treo chöõ U ( maní )</v>
          </cell>
          <cell r="F153" t="str">
            <v>caùi</v>
          </cell>
          <cell r="H153">
            <v>9727</v>
          </cell>
        </row>
        <row r="154">
          <cell r="C154" t="str">
            <v>vongtreo</v>
          </cell>
          <cell r="E154" t="str">
            <v>Voøng treo ñaàu troøn</v>
          </cell>
          <cell r="F154" t="str">
            <v>caùi</v>
          </cell>
          <cell r="H154">
            <v>6023</v>
          </cell>
        </row>
        <row r="155">
          <cell r="C155" t="str">
            <v>Mndon</v>
          </cell>
          <cell r="E155" t="str">
            <v>Maét noái ñôn</v>
          </cell>
          <cell r="F155" t="str">
            <v>caùi</v>
          </cell>
          <cell r="H155">
            <v>12500</v>
          </cell>
        </row>
        <row r="156">
          <cell r="C156" t="str">
            <v>bangso</v>
          </cell>
          <cell r="D156" t="str">
            <v>06-2070</v>
          </cell>
          <cell r="E156" t="str">
            <v>Bieån soá - baûng nguy hieåm</v>
          </cell>
          <cell r="F156" t="str">
            <v>caùi</v>
          </cell>
          <cell r="H156">
            <v>10000</v>
          </cell>
          <cell r="J156">
            <v>3250</v>
          </cell>
        </row>
        <row r="157">
          <cell r="C157" t="str">
            <v>bangtentram</v>
          </cell>
          <cell r="D157" t="str">
            <v>06-2070</v>
          </cell>
          <cell r="E157" t="str">
            <v>Baûng teân traïm</v>
          </cell>
          <cell r="F157" t="str">
            <v>caùi</v>
          </cell>
          <cell r="H157">
            <v>25000</v>
          </cell>
          <cell r="J157">
            <v>3250</v>
          </cell>
        </row>
        <row r="158">
          <cell r="C158" t="str">
            <v>CC</v>
          </cell>
          <cell r="E158" t="str">
            <v>Fuse link 6A</v>
          </cell>
          <cell r="F158" t="str">
            <v>caùi</v>
          </cell>
          <cell r="G158">
            <v>1.68</v>
          </cell>
        </row>
        <row r="159">
          <cell r="C159" t="str">
            <v>XFCO</v>
          </cell>
          <cell r="D159" t="str">
            <v>04-8102</v>
          </cell>
          <cell r="E159" t="str">
            <v>Xaø ñôõ L70x70x6 - 2,4m</v>
          </cell>
          <cell r="F159" t="str">
            <v>kg</v>
          </cell>
          <cell r="H159">
            <v>9726</v>
          </cell>
          <cell r="J159">
            <v>155.58600000000001</v>
          </cell>
        </row>
        <row r="160">
          <cell r="C160" t="str">
            <v>LA12</v>
          </cell>
          <cell r="D160" t="str">
            <v>02-5114</v>
          </cell>
          <cell r="E160" t="str">
            <v>Choáng seùt van LA-12KV</v>
          </cell>
          <cell r="F160" t="str">
            <v>caùi</v>
          </cell>
          <cell r="H160">
            <v>630000</v>
          </cell>
          <cell r="I160">
            <v>25782</v>
          </cell>
          <cell r="J160">
            <v>38360</v>
          </cell>
          <cell r="L160">
            <v>3.3</v>
          </cell>
        </row>
        <row r="161">
          <cell r="C161" t="str">
            <v>LA21</v>
          </cell>
          <cell r="D161" t="str">
            <v>02-5114</v>
          </cell>
          <cell r="E161" t="str">
            <v>Choáng seùt van LA-21kV</v>
          </cell>
          <cell r="F161" t="str">
            <v>caùi</v>
          </cell>
          <cell r="G161">
            <v>36.75</v>
          </cell>
          <cell r="I161">
            <v>25782</v>
          </cell>
          <cell r="J161">
            <v>38360</v>
          </cell>
          <cell r="L161">
            <v>5</v>
          </cell>
        </row>
        <row r="162">
          <cell r="C162" t="str">
            <v>FCO</v>
          </cell>
          <cell r="D162" t="str">
            <v>02-3155</v>
          </cell>
          <cell r="E162" t="str">
            <v>FCO-24KV-100A</v>
          </cell>
          <cell r="F162" t="str">
            <v>caùi</v>
          </cell>
          <cell r="G162">
            <v>51.45</v>
          </cell>
          <cell r="I162">
            <v>25780</v>
          </cell>
          <cell r="J162">
            <v>36825</v>
          </cell>
          <cell r="L162">
            <v>8</v>
          </cell>
        </row>
        <row r="163">
          <cell r="C163" t="str">
            <v>thanhchong</v>
          </cell>
          <cell r="D163" t="str">
            <v>04-8102</v>
          </cell>
          <cell r="E163" t="str">
            <v>Thanh choáng saét deïp 40x4 - 700 ( 2 thanh) 1,26kg/m</v>
          </cell>
          <cell r="F163" t="str">
            <v>kg</v>
          </cell>
          <cell r="H163">
            <v>9726</v>
          </cell>
          <cell r="J163">
            <v>155.58600000000001</v>
          </cell>
        </row>
        <row r="164">
          <cell r="C164" t="str">
            <v>daucap24kvout</v>
          </cell>
          <cell r="D164" t="str">
            <v xml:space="preserve">07-6315
</v>
          </cell>
          <cell r="E164" t="str">
            <v xml:space="preserve">Ñaàu caùp ngaàm 3 pha ngoaøi trôøi 24kV -240mm2 </v>
          </cell>
          <cell r="F164" t="str">
            <v>boä</v>
          </cell>
          <cell r="G164">
            <v>217</v>
          </cell>
          <cell r="I164">
            <v>5880</v>
          </cell>
          <cell r="J164">
            <v>52702</v>
          </cell>
          <cell r="L164">
            <v>0.5</v>
          </cell>
        </row>
        <row r="165">
          <cell r="C165" t="str">
            <v>daucap24kvin</v>
          </cell>
          <cell r="D165" t="str">
            <v xml:space="preserve">07-6315
</v>
          </cell>
          <cell r="E165" t="str">
            <v xml:space="preserve">Ñaàu caùp ngaàm 3 pha trong nhaø 24kV -240mm2 </v>
          </cell>
          <cell r="F165" t="str">
            <v>boä</v>
          </cell>
          <cell r="G165">
            <v>126</v>
          </cell>
          <cell r="I165">
            <v>5880</v>
          </cell>
          <cell r="J165">
            <v>52702</v>
          </cell>
          <cell r="L165">
            <v>0.5</v>
          </cell>
        </row>
        <row r="166">
          <cell r="C166" t="str">
            <v>Giacap24kv</v>
          </cell>
          <cell r="D166" t="str">
            <v>04-8102</v>
          </cell>
          <cell r="E166" t="str">
            <v>Giaù keïp ñaàu caùp (45kg)</v>
          </cell>
          <cell r="F166" t="str">
            <v>caùi</v>
          </cell>
          <cell r="H166">
            <v>437670</v>
          </cell>
          <cell r="J166">
            <v>7001.3700000000008</v>
          </cell>
          <cell r="L166">
            <v>0.5</v>
          </cell>
        </row>
        <row r="167">
          <cell r="C167" t="str">
            <v>CV50-22KV</v>
          </cell>
          <cell r="D167" t="str">
            <v>04-4201</v>
          </cell>
          <cell r="E167" t="str">
            <v>Caùp ñoàng boïc 22kV -50mm2  
(ñaáu noái thieát bò)</v>
          </cell>
          <cell r="F167" t="str">
            <v>m</v>
          </cell>
          <cell r="H167">
            <v>54600</v>
          </cell>
          <cell r="I167">
            <v>958</v>
          </cell>
          <cell r="J167">
            <v>921</v>
          </cell>
          <cell r="L167">
            <v>0.5</v>
          </cell>
        </row>
        <row r="168">
          <cell r="C168" t="str">
            <v>Kndn</v>
          </cell>
          <cell r="E168" t="str">
            <v>Keïp noái ñoàng-nhoâm</v>
          </cell>
          <cell r="F168" t="str">
            <v>caùi</v>
          </cell>
          <cell r="H168">
            <v>7091</v>
          </cell>
          <cell r="L168">
            <v>0.2</v>
          </cell>
        </row>
        <row r="169">
          <cell r="C169" t="str">
            <v>recloser</v>
          </cell>
          <cell r="D169" t="str">
            <v>02-2124</v>
          </cell>
          <cell r="E169" t="str">
            <v>Maùy caét töï ñoäng ñoùng laïi 3 pha-24KV-630A</v>
          </cell>
          <cell r="F169" t="str">
            <v>caùi</v>
          </cell>
          <cell r="G169">
            <v>10611.3</v>
          </cell>
          <cell r="I169">
            <v>117024</v>
          </cell>
          <cell r="J169">
            <v>169309</v>
          </cell>
          <cell r="K169">
            <v>97316</v>
          </cell>
          <cell r="L169">
            <v>8</v>
          </cell>
        </row>
        <row r="170">
          <cell r="C170" t="str">
            <v>LBS</v>
          </cell>
          <cell r="D170" t="str">
            <v>02.3155</v>
          </cell>
          <cell r="E170" t="str">
            <v>LBS-24KV-630A-16kA</v>
          </cell>
          <cell r="F170" t="str">
            <v>caùi</v>
          </cell>
          <cell r="G170">
            <v>3300.15</v>
          </cell>
          <cell r="I170">
            <v>25780</v>
          </cell>
          <cell r="J170">
            <v>36825</v>
          </cell>
          <cell r="K170">
            <v>0</v>
          </cell>
          <cell r="L170">
            <v>8</v>
          </cell>
        </row>
        <row r="171">
          <cell r="C171" t="str">
            <v>LBSa</v>
          </cell>
          <cell r="D171" t="str">
            <v>02.3155</v>
          </cell>
          <cell r="E171" t="str">
            <v>LBS-24KV-630A-16kA ñieàu khieån töø xa</v>
          </cell>
          <cell r="F171" t="str">
            <v>caùi</v>
          </cell>
          <cell r="G171">
            <v>3570</v>
          </cell>
          <cell r="I171">
            <v>25780</v>
          </cell>
          <cell r="J171">
            <v>36825</v>
          </cell>
          <cell r="K171">
            <v>0</v>
          </cell>
          <cell r="L171">
            <v>8</v>
          </cell>
        </row>
        <row r="172">
          <cell r="C172" t="str">
            <v>LTD</v>
          </cell>
          <cell r="D172" t="str">
            <v>02-3114a</v>
          </cell>
          <cell r="E172" t="str">
            <v>LTD-24KV-630A</v>
          </cell>
          <cell r="F172" t="str">
            <v>caùi</v>
          </cell>
          <cell r="G172">
            <v>244.65</v>
          </cell>
          <cell r="I172">
            <v>18478</v>
          </cell>
          <cell r="J172">
            <v>38564</v>
          </cell>
          <cell r="K172">
            <v>60141</v>
          </cell>
          <cell r="L172">
            <v>8</v>
          </cell>
        </row>
        <row r="173">
          <cell r="C173" t="str">
            <v>KepCd</v>
          </cell>
          <cell r="E173" t="str">
            <v>Keïp caêng daây</v>
          </cell>
          <cell r="F173" t="str">
            <v>caùi</v>
          </cell>
          <cell r="H173">
            <v>7091</v>
          </cell>
          <cell r="L173">
            <v>0.2</v>
          </cell>
        </row>
        <row r="174">
          <cell r="C174" t="str">
            <v>SPL2</v>
          </cell>
          <cell r="D174" t="str">
            <v>031-701</v>
          </cell>
          <cell r="E174" t="str">
            <v xml:space="preserve">Keïp Split bolt Conector 2/0 </v>
          </cell>
          <cell r="F174" t="str">
            <v>caùi</v>
          </cell>
          <cell r="H174">
            <v>9700</v>
          </cell>
          <cell r="J174">
            <v>1279</v>
          </cell>
          <cell r="L174">
            <v>0.2</v>
          </cell>
        </row>
        <row r="175">
          <cell r="C175" t="str">
            <v>SPL240</v>
          </cell>
          <cell r="D175" t="str">
            <v>04-3107</v>
          </cell>
          <cell r="E175" t="str">
            <v>Keïp Split bolt cho côõ daây 240mm2</v>
          </cell>
          <cell r="F175" t="str">
            <v>caùi</v>
          </cell>
          <cell r="H175">
            <v>16000</v>
          </cell>
          <cell r="I175">
            <v>756</v>
          </cell>
          <cell r="J175">
            <v>6444</v>
          </cell>
          <cell r="L175">
            <v>0.2</v>
          </cell>
        </row>
        <row r="176">
          <cell r="C176" t="str">
            <v>kep14</v>
          </cell>
          <cell r="D176" t="str">
            <v>11-05-14</v>
          </cell>
          <cell r="E176" t="str">
            <v>Keïp OÁng nhöïa PVC 114</v>
          </cell>
          <cell r="F176" t="str">
            <v>caùi</v>
          </cell>
          <cell r="H176">
            <v>31400</v>
          </cell>
          <cell r="J176">
            <v>2451.5263</v>
          </cell>
          <cell r="L176">
            <v>0.5</v>
          </cell>
        </row>
        <row r="177">
          <cell r="C177" t="str">
            <v>PVC21</v>
          </cell>
          <cell r="D177" t="str">
            <v>07-01-12</v>
          </cell>
          <cell r="E177" t="str">
            <v>OÁng nhöïa PVC O21 daøi 3m</v>
          </cell>
          <cell r="F177" t="str">
            <v>oáng</v>
          </cell>
          <cell r="H177">
            <v>7800</v>
          </cell>
          <cell r="I177" t="str">
            <v xml:space="preserve">                             </v>
          </cell>
          <cell r="J177">
            <v>1113</v>
          </cell>
          <cell r="K177">
            <v>168</v>
          </cell>
          <cell r="L177">
            <v>0.5</v>
          </cell>
        </row>
        <row r="178">
          <cell r="C178" t="str">
            <v>PVC21-6</v>
          </cell>
          <cell r="D178" t="str">
            <v>ZJ-7110</v>
          </cell>
          <cell r="E178" t="str">
            <v>OÁng nhöïa PVC O21 daøi 6m</v>
          </cell>
          <cell r="F178" t="str">
            <v>oáng</v>
          </cell>
          <cell r="H178">
            <v>16362</v>
          </cell>
          <cell r="J178">
            <v>5385.4800000000005</v>
          </cell>
          <cell r="L178">
            <v>0.5</v>
          </cell>
        </row>
        <row r="179">
          <cell r="C179" t="str">
            <v>no25</v>
          </cell>
          <cell r="D179" t="str">
            <v>151-360</v>
          </cell>
          <cell r="E179" t="str">
            <v>Nieàn oáng 25x2</v>
          </cell>
          <cell r="F179" t="str">
            <v>caùi</v>
          </cell>
          <cell r="H179">
            <v>1274.71</v>
          </cell>
          <cell r="J179">
            <v>307</v>
          </cell>
          <cell r="L179">
            <v>0.59</v>
          </cell>
        </row>
        <row r="180">
          <cell r="C180" t="str">
            <v>TrHB400-2</v>
          </cell>
          <cell r="D180" t="str">
            <v>05-2102</v>
          </cell>
          <cell r="E180" t="str">
            <v>Traïm hôïp boä 2 way RMU 400KVA</v>
          </cell>
          <cell r="F180" t="str">
            <v>boä</v>
          </cell>
          <cell r="G180">
            <v>15484.35</v>
          </cell>
          <cell r="I180">
            <v>7425</v>
          </cell>
          <cell r="J180">
            <v>142078</v>
          </cell>
          <cell r="K180">
            <v>30633</v>
          </cell>
          <cell r="L180">
            <v>610</v>
          </cell>
        </row>
        <row r="181">
          <cell r="C181" t="str">
            <v>TrHB400-3</v>
          </cell>
          <cell r="D181" t="str">
            <v>05-2102</v>
          </cell>
          <cell r="E181" t="str">
            <v>Traïm hôïp boä 3 way RMU 400KVA</v>
          </cell>
          <cell r="F181" t="str">
            <v>boä</v>
          </cell>
          <cell r="G181">
            <v>16237.2</v>
          </cell>
          <cell r="I181">
            <v>7425</v>
          </cell>
          <cell r="J181">
            <v>142078</v>
          </cell>
          <cell r="K181">
            <v>30633</v>
          </cell>
          <cell r="L181">
            <v>610</v>
          </cell>
        </row>
        <row r="182">
          <cell r="C182" t="str">
            <v>TrHB400-4</v>
          </cell>
          <cell r="D182" t="str">
            <v>05-2102</v>
          </cell>
          <cell r="E182" t="str">
            <v>Traïm hôïp boä 4 way RMU 400KVA</v>
          </cell>
          <cell r="F182" t="str">
            <v>boä</v>
          </cell>
          <cell r="G182">
            <v>17377.5</v>
          </cell>
          <cell r="I182">
            <v>7425</v>
          </cell>
          <cell r="J182">
            <v>142078</v>
          </cell>
          <cell r="K182">
            <v>30633</v>
          </cell>
          <cell r="L182">
            <v>610</v>
          </cell>
        </row>
        <row r="183">
          <cell r="C183" t="str">
            <v>TrHB400-4a</v>
          </cell>
          <cell r="D183" t="str">
            <v>05-2102</v>
          </cell>
          <cell r="E183" t="str">
            <v>Traïm hôïp boä 4 way Motorize RMU 400KVA-</v>
          </cell>
          <cell r="F183" t="str">
            <v>boä</v>
          </cell>
          <cell r="G183">
            <v>19115.25</v>
          </cell>
          <cell r="I183">
            <v>7425</v>
          </cell>
          <cell r="J183">
            <v>142078</v>
          </cell>
          <cell r="K183">
            <v>30633</v>
          </cell>
          <cell r="L183">
            <v>610</v>
          </cell>
        </row>
        <row r="184">
          <cell r="C184" t="str">
            <v>TrHB630-2</v>
          </cell>
          <cell r="D184" t="str">
            <v>05-2102</v>
          </cell>
          <cell r="E184" t="str">
            <v>Traïm hôïp boä 2 way RMU 630KVA</v>
          </cell>
          <cell r="F184" t="str">
            <v>boä</v>
          </cell>
          <cell r="G184">
            <v>16450.349999999999</v>
          </cell>
          <cell r="I184">
            <v>7425</v>
          </cell>
          <cell r="J184">
            <v>142078</v>
          </cell>
          <cell r="K184">
            <v>30633</v>
          </cell>
          <cell r="L184">
            <v>610</v>
          </cell>
        </row>
        <row r="185">
          <cell r="C185" t="str">
            <v>TrHB630-3</v>
          </cell>
          <cell r="D185" t="str">
            <v>05-2102</v>
          </cell>
          <cell r="E185" t="str">
            <v>Traïm hôïp boä 3 way RMU 630KVA</v>
          </cell>
          <cell r="F185" t="str">
            <v>boä</v>
          </cell>
          <cell r="G185">
            <v>17157</v>
          </cell>
          <cell r="I185">
            <v>7425</v>
          </cell>
          <cell r="J185">
            <v>142078</v>
          </cell>
          <cell r="K185">
            <v>30633</v>
          </cell>
          <cell r="L185">
            <v>610</v>
          </cell>
        </row>
        <row r="186">
          <cell r="C186" t="str">
            <v>TrHB630-4</v>
          </cell>
          <cell r="D186" t="str">
            <v>05-2102</v>
          </cell>
          <cell r="E186" t="str">
            <v>Traïm hôïp boä 4 way RMU 630KVA</v>
          </cell>
          <cell r="F186" t="str">
            <v>boä</v>
          </cell>
          <cell r="G186">
            <v>18301.5</v>
          </cell>
          <cell r="I186">
            <v>7425</v>
          </cell>
          <cell r="J186">
            <v>142078</v>
          </cell>
          <cell r="K186">
            <v>30633</v>
          </cell>
        </row>
        <row r="187">
          <cell r="C187" t="str">
            <v>TrHB630-4a</v>
          </cell>
          <cell r="D187" t="str">
            <v>05-2102</v>
          </cell>
          <cell r="E187" t="str">
            <v>Traïm hôïp boä 4 way Motorize RMU 630KVA-</v>
          </cell>
          <cell r="F187" t="str">
            <v>boä</v>
          </cell>
          <cell r="G187">
            <v>20131.650000000001</v>
          </cell>
          <cell r="I187">
            <v>7425</v>
          </cell>
          <cell r="J187">
            <v>142078</v>
          </cell>
          <cell r="K187">
            <v>30633</v>
          </cell>
        </row>
        <row r="188">
          <cell r="C188" t="str">
            <v>TrHB800-2</v>
          </cell>
          <cell r="D188" t="str">
            <v>05-2102</v>
          </cell>
          <cell r="E188" t="str">
            <v>Traïm hôïp boä 2 way RMU 800KVA</v>
          </cell>
          <cell r="F188" t="str">
            <v>boä</v>
          </cell>
          <cell r="G188">
            <v>17167.5</v>
          </cell>
          <cell r="I188">
            <v>7425</v>
          </cell>
          <cell r="J188">
            <v>142078</v>
          </cell>
          <cell r="K188">
            <v>30633</v>
          </cell>
          <cell r="L188">
            <v>610</v>
          </cell>
        </row>
        <row r="189">
          <cell r="C189" t="str">
            <v>TrHB800-3</v>
          </cell>
          <cell r="D189" t="str">
            <v>05-2102</v>
          </cell>
          <cell r="E189" t="str">
            <v>Traïm hôïp boä 3 way RMU 800KVA</v>
          </cell>
          <cell r="F189" t="str">
            <v>boä</v>
          </cell>
          <cell r="G189">
            <v>17872.05</v>
          </cell>
          <cell r="I189">
            <v>7425</v>
          </cell>
          <cell r="J189">
            <v>142078</v>
          </cell>
          <cell r="K189">
            <v>30633</v>
          </cell>
          <cell r="L189">
            <v>610</v>
          </cell>
        </row>
        <row r="190">
          <cell r="C190" t="str">
            <v>TrHB800-4</v>
          </cell>
          <cell r="D190" t="str">
            <v>05-2102</v>
          </cell>
          <cell r="E190" t="str">
            <v>Traïm hôïp boä 4 way RMU 800KVA</v>
          </cell>
          <cell r="F190" t="str">
            <v>boä</v>
          </cell>
          <cell r="G190">
            <v>19015.5</v>
          </cell>
          <cell r="I190">
            <v>7425</v>
          </cell>
          <cell r="J190">
            <v>142078</v>
          </cell>
          <cell r="K190">
            <v>30633</v>
          </cell>
        </row>
        <row r="191">
          <cell r="C191" t="str">
            <v>TrHB800-4a</v>
          </cell>
          <cell r="D191" t="str">
            <v>05-2102</v>
          </cell>
          <cell r="E191" t="str">
            <v>Traïm hôïp boä 4 way Motorize RMU 800KVA-</v>
          </cell>
          <cell r="F191" t="str">
            <v>boä</v>
          </cell>
          <cell r="G191">
            <v>20917.05</v>
          </cell>
          <cell r="I191">
            <v>7425</v>
          </cell>
          <cell r="J191">
            <v>142078</v>
          </cell>
          <cell r="K191">
            <v>30633</v>
          </cell>
        </row>
        <row r="192">
          <cell r="C192" t="str">
            <v>AV3x120+70</v>
          </cell>
          <cell r="D192" t="str">
            <v>04-3106</v>
          </cell>
          <cell r="E192" t="str">
            <v>Caùp nhoâm haï theá boïc caùch ñieän XLPE 3x120+70mm2</v>
          </cell>
          <cell r="F192" t="str">
            <v>m</v>
          </cell>
          <cell r="H192">
            <v>20600</v>
          </cell>
          <cell r="I192">
            <v>531.70000000000005</v>
          </cell>
          <cell r="J192">
            <v>853.17</v>
          </cell>
        </row>
        <row r="193">
          <cell r="C193" t="str">
            <v>AV3x240+95</v>
          </cell>
          <cell r="D193" t="str">
            <v>03.1404</v>
          </cell>
          <cell r="E193" t="str">
            <v>Caùp nhoâm haï theá boïc caùch ñieäïn XLPE 3x240+95mm2</v>
          </cell>
          <cell r="F193" t="str">
            <v>m</v>
          </cell>
          <cell r="G193">
            <v>6.12</v>
          </cell>
          <cell r="I193">
            <v>503.6</v>
          </cell>
          <cell r="J193">
            <v>843.91</v>
          </cell>
        </row>
        <row r="194">
          <cell r="C194" t="str">
            <v>bonoicapAV3x240+95</v>
          </cell>
          <cell r="D194" t="str">
            <v>06.4114</v>
          </cell>
          <cell r="E194" t="str">
            <v>Boä noái caùp haï theá 3x240+95mm2</v>
          </cell>
          <cell r="F194" t="str">
            <v>Boä</v>
          </cell>
          <cell r="G194">
            <v>75.599999999999994</v>
          </cell>
          <cell r="I194">
            <v>246288</v>
          </cell>
          <cell r="J194">
            <v>208922.09999999998</v>
          </cell>
          <cell r="K194">
            <v>20828</v>
          </cell>
        </row>
        <row r="195">
          <cell r="C195" t="str">
            <v>ongnoicapAV3x240+95</v>
          </cell>
          <cell r="D195" t="str">
            <v>06.4114</v>
          </cell>
          <cell r="E195" t="str">
            <v xml:space="preserve">OÁng noái caùp ngaàm haï theá 3x240+95mm2 vôùi caùp HT ABC 3x150+70mm2 </v>
          </cell>
          <cell r="F195" t="str">
            <v>Boä</v>
          </cell>
          <cell r="G195">
            <v>33.6</v>
          </cell>
          <cell r="I195">
            <v>246288</v>
          </cell>
          <cell r="J195">
            <v>139281.4</v>
          </cell>
          <cell r="K195">
            <v>20828</v>
          </cell>
        </row>
        <row r="196">
          <cell r="C196" t="str">
            <v>ongnoicapAV3x240+95voi cap3x120</v>
          </cell>
          <cell r="D196" t="str">
            <v>06.4114</v>
          </cell>
          <cell r="E196" t="str">
            <v xml:space="preserve">OÁng noái caùp ngaàm haï theá 3x240+95mm2 vôùi caùp HT ABC 3x120+70mm2 </v>
          </cell>
          <cell r="F196" t="str">
            <v>Boä</v>
          </cell>
          <cell r="G196">
            <v>31.5</v>
          </cell>
          <cell r="I196">
            <v>246288</v>
          </cell>
          <cell r="J196">
            <v>139281.4</v>
          </cell>
          <cell r="K196">
            <v>20828</v>
          </cell>
        </row>
        <row r="197">
          <cell r="C197" t="str">
            <v>Daucapngam</v>
          </cell>
          <cell r="D197" t="str">
            <v>03.2115</v>
          </cell>
          <cell r="E197" t="str">
            <v>Ñaàu caùp ngaàm haï theá</v>
          </cell>
          <cell r="F197" t="str">
            <v>Boä</v>
          </cell>
          <cell r="G197">
            <v>2.81</v>
          </cell>
          <cell r="I197">
            <v>13944</v>
          </cell>
          <cell r="J197">
            <v>86600</v>
          </cell>
        </row>
        <row r="198">
          <cell r="C198" t="str">
            <v>chupdaucap240</v>
          </cell>
          <cell r="E198" t="str">
            <v xml:space="preserve">Chuïp ñaàu caùp côõ 3x240+1x95mm2 </v>
          </cell>
          <cell r="F198" t="str">
            <v>boä</v>
          </cell>
          <cell r="G198">
            <v>2.81</v>
          </cell>
        </row>
        <row r="199">
          <cell r="C199" t="str">
            <v>chupdaucap95</v>
          </cell>
          <cell r="E199" t="str">
            <v xml:space="preserve">Chuïp ñaàu caùp côõ 95mm2 </v>
          </cell>
          <cell r="F199" t="str">
            <v>boä</v>
          </cell>
          <cell r="G199">
            <v>0.36</v>
          </cell>
        </row>
        <row r="200">
          <cell r="C200" t="str">
            <v>pvc114</v>
          </cell>
          <cell r="D200" t="str">
            <v>Phuï luïc 1</v>
          </cell>
          <cell r="E200" t="str">
            <v xml:space="preserve">OÁng nhöïa PVC D114 </v>
          </cell>
          <cell r="F200" t="str">
            <v>m</v>
          </cell>
          <cell r="H200">
            <v>28513.46</v>
          </cell>
          <cell r="J200">
            <v>2315.8434999999999</v>
          </cell>
        </row>
        <row r="201">
          <cell r="C201" t="str">
            <v>cutpvc114</v>
          </cell>
          <cell r="D201" t="str">
            <v>ZL-1260</v>
          </cell>
          <cell r="E201" t="str">
            <v>Khuyûu nhöïa PVC D114</v>
          </cell>
          <cell r="F201" t="str">
            <v>caùi</v>
          </cell>
          <cell r="H201">
            <v>31400</v>
          </cell>
          <cell r="J201">
            <v>608</v>
          </cell>
        </row>
        <row r="202">
          <cell r="C202" t="str">
            <v>copvc114</v>
          </cell>
          <cell r="D202" t="str">
            <v>ZL-3160</v>
          </cell>
          <cell r="E202" t="str">
            <v>Co noái PVC D114</v>
          </cell>
          <cell r="F202" t="str">
            <v>caùi</v>
          </cell>
          <cell r="H202">
            <v>13800</v>
          </cell>
          <cell r="J202">
            <v>1210</v>
          </cell>
        </row>
        <row r="203">
          <cell r="C203" t="str">
            <v>daithep</v>
          </cell>
          <cell r="D203" t="str">
            <v>04-5201</v>
          </cell>
          <cell r="E203" t="str">
            <v>Ñai theùp loaïi cuoän</v>
          </cell>
          <cell r="F203" t="str">
            <v>m</v>
          </cell>
          <cell r="G203">
            <v>0.84</v>
          </cell>
          <cell r="I203">
            <v>287.10000000000002</v>
          </cell>
          <cell r="J203">
            <v>2685.2</v>
          </cell>
          <cell r="K203">
            <v>195.9</v>
          </cell>
        </row>
        <row r="204">
          <cell r="C204" t="str">
            <v>khoadai</v>
          </cell>
          <cell r="E204" t="str">
            <v>Khoùa ñai</v>
          </cell>
          <cell r="F204" t="str">
            <v>caùi</v>
          </cell>
          <cell r="G204">
            <v>0.11800000000000001</v>
          </cell>
        </row>
        <row r="205">
          <cell r="C205" t="str">
            <v>m25</v>
          </cell>
          <cell r="E205" t="str">
            <v>Daây ñoàng traàn tieáp ñòa 25mm2 (221kg/km)</v>
          </cell>
          <cell r="F205" t="str">
            <v>kg</v>
          </cell>
          <cell r="H205">
            <v>36300</v>
          </cell>
        </row>
        <row r="206">
          <cell r="C206" t="str">
            <v>keodaytiepdia</v>
          </cell>
          <cell r="D206" t="str">
            <v>04-7002</v>
          </cell>
          <cell r="E206" t="str">
            <v>Keùo raûi daây tieáp ñòa</v>
          </cell>
          <cell r="F206" t="str">
            <v>m</v>
          </cell>
          <cell r="I206">
            <v>3798.6</v>
          </cell>
          <cell r="J206">
            <v>438.8</v>
          </cell>
          <cell r="K206">
            <v>100.15</v>
          </cell>
        </row>
        <row r="207">
          <cell r="C207" t="str">
            <v>keprenhanh</v>
          </cell>
          <cell r="D207" t="str">
            <v>04.3107</v>
          </cell>
          <cell r="E207" t="str">
            <v>Keïp reõ nhaùnh</v>
          </cell>
          <cell r="F207" t="str">
            <v>Caùi</v>
          </cell>
          <cell r="H207">
            <v>50000</v>
          </cell>
          <cell r="I207">
            <v>756</v>
          </cell>
          <cell r="J207">
            <v>6444</v>
          </cell>
        </row>
        <row r="208">
          <cell r="C208" t="str">
            <v>dcosse50</v>
          </cell>
          <cell r="D208" t="str">
            <v>03-4002</v>
          </cell>
          <cell r="E208" t="str">
            <v>Ñaàu cosse tieát dieän 50mm2</v>
          </cell>
          <cell r="F208" t="str">
            <v>caùi</v>
          </cell>
          <cell r="H208">
            <v>12918.7</v>
          </cell>
          <cell r="J208">
            <v>592</v>
          </cell>
          <cell r="K208">
            <v>1301.8</v>
          </cell>
          <cell r="L208">
            <v>0.2</v>
          </cell>
        </row>
        <row r="209">
          <cell r="C209" t="str">
            <v>cotthep</v>
          </cell>
          <cell r="D209" t="str">
            <v>IA-1220</v>
          </cell>
          <cell r="E209" t="str">
            <v>Coát theùp caùc loaïi</v>
          </cell>
          <cell r="F209" t="str">
            <v>taán</v>
          </cell>
          <cell r="H209">
            <v>4277227</v>
          </cell>
          <cell r="J209">
            <v>147222.24799999999</v>
          </cell>
          <cell r="K209">
            <v>101671</v>
          </cell>
          <cell r="L209">
            <v>0.2</v>
          </cell>
        </row>
        <row r="210">
          <cell r="C210" t="str">
            <v>capng3x50</v>
          </cell>
          <cell r="D210" t="str">
            <v>07-3105</v>
          </cell>
          <cell r="E210" t="str">
            <v>Caùp ngaàm trung theá XLPE ruoät ñoàng 3x50mm2 ( 5,21kg/m)</v>
          </cell>
          <cell r="F210" t="str">
            <v>m</v>
          </cell>
          <cell r="G210">
            <v>12</v>
          </cell>
          <cell r="I210">
            <v>455.1</v>
          </cell>
          <cell r="J210">
            <v>671.16</v>
          </cell>
        </row>
        <row r="211">
          <cell r="C211" t="str">
            <v>capng3x95</v>
          </cell>
          <cell r="D211" t="str">
            <v>07-3106</v>
          </cell>
          <cell r="E211" t="str">
            <v>Caùp ngaàm trung theá XLPE ruoät ñoàng 3x95mm2 (7,11kg/m)</v>
          </cell>
          <cell r="F211" t="str">
            <v>m</v>
          </cell>
          <cell r="G211">
            <v>15.75</v>
          </cell>
          <cell r="I211">
            <v>531.70000000000005</v>
          </cell>
          <cell r="J211">
            <v>853.17</v>
          </cell>
        </row>
        <row r="212">
          <cell r="C212" t="str">
            <v>capng3x150</v>
          </cell>
          <cell r="D212" t="str">
            <v>07-3107</v>
          </cell>
          <cell r="E212" t="str">
            <v>Caùp ngaàm trung theá XLPE ruoät ñoàng 3x150mm2 (9,34kg/m)</v>
          </cell>
          <cell r="F212" t="str">
            <v>m</v>
          </cell>
          <cell r="G212">
            <v>17.850000000000001</v>
          </cell>
          <cell r="I212">
            <v>531.70000000000005</v>
          </cell>
          <cell r="J212">
            <v>1072.56</v>
          </cell>
        </row>
        <row r="213">
          <cell r="C213" t="str">
            <v>capng3x240</v>
          </cell>
          <cell r="D213" t="str">
            <v>07-3110</v>
          </cell>
          <cell r="E213" t="str">
            <v>Caùp ngaàm trung theá XLPE ruoät ñoàng 3x240mm2 (13,12kg/m)</v>
          </cell>
          <cell r="F213" t="str">
            <v>m</v>
          </cell>
          <cell r="G213">
            <v>21.6</v>
          </cell>
          <cell r="I213">
            <v>680.4</v>
          </cell>
          <cell r="J213">
            <v>1971.24</v>
          </cell>
        </row>
        <row r="214">
          <cell r="C214" t="str">
            <v>bonoicapng3x50</v>
          </cell>
          <cell r="D214" t="str">
            <v>07-5312</v>
          </cell>
          <cell r="E214" t="str">
            <v>Boä noái caùp ngaàm cho côõ daây 3x50mm2</v>
          </cell>
          <cell r="F214" t="str">
            <v>boä</v>
          </cell>
          <cell r="G214">
            <v>230</v>
          </cell>
          <cell r="I214">
            <v>379785</v>
          </cell>
          <cell r="J214">
            <v>262434</v>
          </cell>
        </row>
        <row r="215">
          <cell r="C215" t="str">
            <v>bonoicapng3x95</v>
          </cell>
          <cell r="D215" t="str">
            <v>07-5313</v>
          </cell>
          <cell r="E215" t="str">
            <v>Boä noái caùp ngaàm cho côõ daây 3x95mm2</v>
          </cell>
          <cell r="F215" t="str">
            <v>boä</v>
          </cell>
          <cell r="G215">
            <v>237.3</v>
          </cell>
          <cell r="I215">
            <v>470914</v>
          </cell>
          <cell r="J215">
            <v>292549</v>
          </cell>
        </row>
        <row r="216">
          <cell r="C216" t="str">
            <v>bonoicapng3x150</v>
          </cell>
          <cell r="D216" t="str">
            <v>07-5314</v>
          </cell>
          <cell r="E216" t="str">
            <v>Boä noái caùp ngaàm cho côõ daây 3x150mm2</v>
          </cell>
          <cell r="F216" t="str">
            <v>boä</v>
          </cell>
          <cell r="G216">
            <v>237.3</v>
          </cell>
          <cell r="I216">
            <v>481024</v>
          </cell>
          <cell r="J216">
            <v>322664</v>
          </cell>
        </row>
        <row r="217">
          <cell r="C217" t="str">
            <v>bonoicapng3x240</v>
          </cell>
          <cell r="D217" t="str">
            <v>07-5315</v>
          </cell>
          <cell r="E217" t="str">
            <v>Boä noái caùp ngaàm cho côõ daây 3x240mm2</v>
          </cell>
          <cell r="F217" t="str">
            <v>boä</v>
          </cell>
          <cell r="G217">
            <v>237.3</v>
          </cell>
          <cell r="I217">
            <v>595208</v>
          </cell>
          <cell r="J217">
            <v>352780</v>
          </cell>
        </row>
        <row r="218">
          <cell r="C218" t="str">
            <v>bonoicapngT3x50</v>
          </cell>
          <cell r="D218" t="str">
            <v>07-5312</v>
          </cell>
          <cell r="E218" t="str">
            <v>Boä noái caùp loaïi T cho côõ daây 3x50mm2-3x50mm2</v>
          </cell>
          <cell r="F218" t="str">
            <v>boä</v>
          </cell>
          <cell r="G218">
            <v>230</v>
          </cell>
          <cell r="I218">
            <v>379785</v>
          </cell>
          <cell r="J218">
            <v>262434</v>
          </cell>
        </row>
        <row r="219">
          <cell r="C219" t="str">
            <v>bonoicapngT3x95</v>
          </cell>
          <cell r="D219" t="str">
            <v>07-5313</v>
          </cell>
          <cell r="E219" t="str">
            <v>Boä noái caùp loaïi T cho côõ daây 3x95mm2-3x50mm2</v>
          </cell>
          <cell r="F219" t="str">
            <v>boä</v>
          </cell>
          <cell r="G219">
            <v>250</v>
          </cell>
          <cell r="I219">
            <v>470914</v>
          </cell>
          <cell r="J219">
            <v>292549</v>
          </cell>
        </row>
        <row r="220">
          <cell r="C220" t="str">
            <v>daucapng3x50</v>
          </cell>
          <cell r="D220" t="str">
            <v>07-6312</v>
          </cell>
          <cell r="E220" t="str">
            <v>Boä döøng caùp ngoaøi trôøi 3x50 mm2</v>
          </cell>
          <cell r="F220" t="str">
            <v>boä</v>
          </cell>
          <cell r="G220">
            <v>220</v>
          </cell>
          <cell r="I220">
            <v>5040</v>
          </cell>
          <cell r="J220">
            <v>38720</v>
          </cell>
        </row>
        <row r="221">
          <cell r="C221" t="str">
            <v>daucapng3x95</v>
          </cell>
          <cell r="D221" t="str">
            <v>07-6313</v>
          </cell>
          <cell r="E221" t="str">
            <v>Boä döøng caùp ngoaøi trôøiøø 3x95 mm2</v>
          </cell>
          <cell r="F221" t="str">
            <v>boä</v>
          </cell>
          <cell r="G221">
            <v>227.85</v>
          </cell>
          <cell r="I221">
            <v>5040</v>
          </cell>
          <cell r="J221">
            <v>42843</v>
          </cell>
        </row>
        <row r="222">
          <cell r="C222" t="str">
            <v>daucapng3x150</v>
          </cell>
          <cell r="D222" t="str">
            <v>07-6314</v>
          </cell>
          <cell r="E222" t="str">
            <v>Boä döøng caùp ngoaøi trôøiøø 3x150 mm2</v>
          </cell>
          <cell r="F222" t="str">
            <v>boä</v>
          </cell>
          <cell r="G222">
            <v>227.85</v>
          </cell>
          <cell r="I222">
            <v>5880</v>
          </cell>
          <cell r="J222">
            <v>47145</v>
          </cell>
        </row>
        <row r="223">
          <cell r="C223" t="str">
            <v>daucapng3x240</v>
          </cell>
          <cell r="D223" t="str">
            <v>07-6315</v>
          </cell>
          <cell r="E223" t="str">
            <v>Boä döøng caùp ngoaøi trôøiøø 3x240 mm2</v>
          </cell>
          <cell r="F223" t="str">
            <v>boä</v>
          </cell>
          <cell r="G223">
            <v>227.85</v>
          </cell>
          <cell r="I223">
            <v>5880</v>
          </cell>
          <cell r="J223">
            <v>52702</v>
          </cell>
        </row>
        <row r="224">
          <cell r="C224" t="str">
            <v>indaucapng3x240</v>
          </cell>
          <cell r="D224" t="str">
            <v>07-6315</v>
          </cell>
          <cell r="E224" t="str">
            <v>Boä döøng caùp trong nhaøø 3x240 mm2</v>
          </cell>
          <cell r="F224" t="str">
            <v>boä</v>
          </cell>
          <cell r="G224">
            <v>132.30000000000001</v>
          </cell>
          <cell r="I224">
            <v>5880</v>
          </cell>
          <cell r="J224">
            <v>52702</v>
          </cell>
        </row>
        <row r="225">
          <cell r="C225" t="str">
            <v>dauncapng3x50</v>
          </cell>
          <cell r="D225" t="str">
            <v>07-7312</v>
          </cell>
          <cell r="E225" t="str">
            <v>Boä ñaáu noái kieåu maøng phaân caùch (Screened separable) côõ daây 3x50 mm2</v>
          </cell>
          <cell r="F225" t="str">
            <v>boä</v>
          </cell>
          <cell r="G225">
            <v>180</v>
          </cell>
          <cell r="I225">
            <v>12758</v>
          </cell>
          <cell r="J225">
            <v>78694</v>
          </cell>
        </row>
        <row r="226">
          <cell r="C226" t="str">
            <v>dauncapng3x95</v>
          </cell>
          <cell r="D226" t="str">
            <v>07-7313</v>
          </cell>
          <cell r="E226" t="str">
            <v>Boä ñaáu noái kieåu maøng phaân caùch (Screened separable) côõ daây 3x95 mm2</v>
          </cell>
          <cell r="F226" t="str">
            <v>boä</v>
          </cell>
          <cell r="G226">
            <v>201.6</v>
          </cell>
          <cell r="I226">
            <v>12758</v>
          </cell>
          <cell r="J226">
            <v>87836</v>
          </cell>
        </row>
        <row r="227">
          <cell r="C227" t="str">
            <v>dauncapng3x150</v>
          </cell>
          <cell r="D227" t="str">
            <v>07-7314</v>
          </cell>
          <cell r="E227" t="str">
            <v>Boä ñaáu noái kieåu maøng phaân caùch (Screened separable) côõ daây 3x150 mm2</v>
          </cell>
          <cell r="F227" t="str">
            <v>boä</v>
          </cell>
          <cell r="G227">
            <v>337.05</v>
          </cell>
          <cell r="I227">
            <v>17010</v>
          </cell>
          <cell r="J227">
            <v>96799</v>
          </cell>
        </row>
        <row r="228">
          <cell r="C228" t="str">
            <v>dauncapng3x240</v>
          </cell>
          <cell r="D228" t="str">
            <v>07-7315</v>
          </cell>
          <cell r="E228" t="str">
            <v>Boä ñaáu noái kieåu maøng phaân caùch (Screened separable) côõ daây 3x240 mm2</v>
          </cell>
          <cell r="F228" t="str">
            <v>boä</v>
          </cell>
          <cell r="G228">
            <v>337.05</v>
          </cell>
          <cell r="I228">
            <v>17010</v>
          </cell>
          <cell r="J228">
            <v>105762</v>
          </cell>
        </row>
        <row r="229">
          <cell r="C229" t="str">
            <v>chupdaucapng3x240</v>
          </cell>
          <cell r="E229" t="str">
            <v xml:space="preserve">Chuïp ñaàu caùp ngaàm côõ 3x240mm2 </v>
          </cell>
          <cell r="F229" t="str">
            <v>boä</v>
          </cell>
          <cell r="G229">
            <v>4.83</v>
          </cell>
        </row>
        <row r="230">
          <cell r="C230" t="str">
            <v>chupdaucapng3x150</v>
          </cell>
          <cell r="E230" t="str">
            <v xml:space="preserve">Chuïp ñaàu caùp ngaàm côõ 3x150mm2 </v>
          </cell>
          <cell r="F230" t="str">
            <v>boä</v>
          </cell>
          <cell r="G230">
            <v>4.83</v>
          </cell>
        </row>
        <row r="231">
          <cell r="C231" t="str">
            <v>chupdaucapng3x95</v>
          </cell>
          <cell r="E231" t="str">
            <v xml:space="preserve">Chuïp ñaàu caùp ngaàm côõ 3x95mm2 </v>
          </cell>
          <cell r="F231" t="str">
            <v>boä</v>
          </cell>
          <cell r="G231">
            <v>4.5199999999999996</v>
          </cell>
        </row>
        <row r="232">
          <cell r="C232" t="str">
            <v>chupdaucapng3x50</v>
          </cell>
          <cell r="E232" t="str">
            <v xml:space="preserve">Chuïp ñaàu caùp ngaàm côõ 3x50mm2 </v>
          </cell>
          <cell r="F232" t="str">
            <v>boä</v>
          </cell>
          <cell r="G232">
            <v>4.5199999999999996</v>
          </cell>
        </row>
        <row r="233">
          <cell r="C233" t="str">
            <v>T50-3</v>
          </cell>
          <cell r="D233" t="str">
            <v>01-1142</v>
          </cell>
          <cell r="E233" t="str">
            <v>MBA 3 pha 22/0,4KV-50KVA</v>
          </cell>
          <cell r="F233" t="str">
            <v>maùy</v>
          </cell>
          <cell r="G233">
            <v>1296.7857142857142</v>
          </cell>
          <cell r="I233">
            <v>776207</v>
          </cell>
          <cell r="J233">
            <v>58692</v>
          </cell>
          <cell r="K233">
            <v>107252</v>
          </cell>
          <cell r="L233">
            <v>610</v>
          </cell>
        </row>
        <row r="234">
          <cell r="C234" t="str">
            <v>T100-3</v>
          </cell>
          <cell r="D234" t="str">
            <v>01-1143</v>
          </cell>
          <cell r="E234" t="str">
            <v>MBA 3 pha 22/0,4KV-100KVA</v>
          </cell>
          <cell r="F234" t="str">
            <v>maùy</v>
          </cell>
          <cell r="G234">
            <v>1706.25</v>
          </cell>
          <cell r="I234">
            <v>776829</v>
          </cell>
          <cell r="J234">
            <v>71715</v>
          </cell>
          <cell r="K234">
            <v>107252</v>
          </cell>
          <cell r="L234">
            <v>610</v>
          </cell>
        </row>
        <row r="235">
          <cell r="C235" t="str">
            <v>T100-3(22/0,4-0,2)</v>
          </cell>
          <cell r="D235" t="str">
            <v>01-1143</v>
          </cell>
          <cell r="E235" t="str">
            <v>MBA 3 pha 22/0,4-0,2KV-100KVA</v>
          </cell>
          <cell r="F235" t="str">
            <v>maùy</v>
          </cell>
          <cell r="G235">
            <v>1876.8750000000002</v>
          </cell>
          <cell r="I235">
            <v>776829</v>
          </cell>
          <cell r="J235">
            <v>71715</v>
          </cell>
          <cell r="K235">
            <v>107252</v>
          </cell>
        </row>
        <row r="236">
          <cell r="C236" t="str">
            <v>T160-3</v>
          </cell>
          <cell r="D236" t="str">
            <v>01-1144</v>
          </cell>
          <cell r="E236" t="str">
            <v>MBA 3 pha 22/0,4KV-160KVA</v>
          </cell>
          <cell r="F236" t="str">
            <v>maùy</v>
          </cell>
          <cell r="G236">
            <v>1857.45</v>
          </cell>
          <cell r="I236">
            <v>776829</v>
          </cell>
          <cell r="J236">
            <v>84063</v>
          </cell>
          <cell r="K236">
            <v>107252</v>
          </cell>
          <cell r="L236">
            <v>610</v>
          </cell>
        </row>
        <row r="237">
          <cell r="C237" t="str">
            <v>T250-3</v>
          </cell>
          <cell r="D237" t="str">
            <v>01-1145</v>
          </cell>
          <cell r="E237" t="str">
            <v>MBA 3 pha 22/0,4KV-250KVA</v>
          </cell>
          <cell r="F237" t="str">
            <v>maùy</v>
          </cell>
          <cell r="G237">
            <v>2386.65</v>
          </cell>
          <cell r="I237">
            <v>776829</v>
          </cell>
          <cell r="J237">
            <v>98270</v>
          </cell>
          <cell r="K237">
            <v>127832</v>
          </cell>
          <cell r="L237">
            <v>610</v>
          </cell>
        </row>
        <row r="238">
          <cell r="C238" t="str">
            <v>T400-3</v>
          </cell>
          <cell r="D238" t="str">
            <v>01-1146</v>
          </cell>
          <cell r="E238" t="str">
            <v>MBA 3 pha 22/0,4KV-400KVA</v>
          </cell>
          <cell r="F238" t="str">
            <v>maùy</v>
          </cell>
          <cell r="G238">
            <v>4620</v>
          </cell>
          <cell r="I238">
            <v>776829</v>
          </cell>
          <cell r="J238">
            <v>117214</v>
          </cell>
          <cell r="K238">
            <v>127832</v>
          </cell>
          <cell r="L238">
            <v>610</v>
          </cell>
        </row>
        <row r="239">
          <cell r="C239" t="str">
            <v>T400-3(22/0,4-0,2)</v>
          </cell>
          <cell r="D239" t="str">
            <v>01-1146</v>
          </cell>
          <cell r="E239" t="str">
            <v>MBA 3 pha 22/0,4-0,2KV-400KVA</v>
          </cell>
          <cell r="F239" t="str">
            <v>maùy</v>
          </cell>
          <cell r="G239">
            <v>5082</v>
          </cell>
          <cell r="I239">
            <v>776829</v>
          </cell>
          <cell r="J239">
            <v>117214</v>
          </cell>
          <cell r="K239">
            <v>127832</v>
          </cell>
          <cell r="L239">
            <v>610</v>
          </cell>
        </row>
        <row r="240">
          <cell r="C240" t="str">
            <v>T630-3</v>
          </cell>
          <cell r="D240" t="str">
            <v>01-1147</v>
          </cell>
          <cell r="E240" t="str">
            <v>MBA 3 pha 22/0,4KV-630KVA</v>
          </cell>
          <cell r="F240" t="str">
            <v>maùy</v>
          </cell>
          <cell r="G240">
            <v>5775</v>
          </cell>
          <cell r="I240">
            <v>776829</v>
          </cell>
          <cell r="J240">
            <v>136158</v>
          </cell>
          <cell r="K240">
            <v>145471</v>
          </cell>
          <cell r="L240">
            <v>610</v>
          </cell>
        </row>
        <row r="241">
          <cell r="C241" t="str">
            <v>T800-3</v>
          </cell>
          <cell r="D241" t="str">
            <v>01-1148</v>
          </cell>
          <cell r="E241" t="str">
            <v>MBA 3 pha 22/0,4KV-800KVA</v>
          </cell>
          <cell r="F241" t="str">
            <v>maùy</v>
          </cell>
          <cell r="G241">
            <v>6405</v>
          </cell>
          <cell r="I241">
            <v>776829</v>
          </cell>
          <cell r="J241">
            <v>136158</v>
          </cell>
          <cell r="K241">
            <v>145471</v>
          </cell>
          <cell r="L241">
            <v>610</v>
          </cell>
        </row>
        <row r="242">
          <cell r="C242" t="str">
            <v>T800-3hb</v>
          </cell>
          <cell r="D242" t="str">
            <v>01.1147</v>
          </cell>
          <cell r="E242" t="str">
            <v xml:space="preserve">MBA 3 pha 22/0,4KV-800KVA </v>
          </cell>
          <cell r="F242" t="str">
            <v>maùy</v>
          </cell>
          <cell r="G242">
            <v>8715</v>
          </cell>
          <cell r="I242">
            <v>776829</v>
          </cell>
          <cell r="J242">
            <v>136158</v>
          </cell>
          <cell r="K242">
            <v>145471</v>
          </cell>
          <cell r="L242">
            <v>610</v>
          </cell>
        </row>
        <row r="243">
          <cell r="C243" t="str">
            <v>T630-3hb</v>
          </cell>
          <cell r="D243" t="str">
            <v>01.1147</v>
          </cell>
          <cell r="E243" t="str">
            <v>MBA 3 pha 22/0,4KV-630KVA</v>
          </cell>
          <cell r="F243" t="str">
            <v>maùy</v>
          </cell>
          <cell r="G243">
            <v>6825</v>
          </cell>
          <cell r="I243">
            <v>776829</v>
          </cell>
          <cell r="J243">
            <v>136158</v>
          </cell>
          <cell r="K243">
            <v>145471</v>
          </cell>
          <cell r="L243">
            <v>610</v>
          </cell>
        </row>
        <row r="244">
          <cell r="C244" t="str">
            <v>T400-3hb</v>
          </cell>
          <cell r="D244" t="str">
            <v>01.1146</v>
          </cell>
          <cell r="E244" t="str">
            <v>MBA 3 pha 22/0,4KV-400KVA</v>
          </cell>
          <cell r="F244" t="str">
            <v>maùy</v>
          </cell>
          <cell r="G244">
            <v>5670</v>
          </cell>
          <cell r="I244">
            <v>776829</v>
          </cell>
          <cell r="J244">
            <v>117214</v>
          </cell>
          <cell r="K244">
            <v>127832</v>
          </cell>
          <cell r="L244">
            <v>610</v>
          </cell>
        </row>
        <row r="245">
          <cell r="C245" t="str">
            <v>T15-1</v>
          </cell>
          <cell r="D245" t="str">
            <v>01-1161</v>
          </cell>
          <cell r="E245" t="str">
            <v>MBA 1 pha 12,7/0,22-0,4KV-15KVA</v>
          </cell>
          <cell r="F245" t="str">
            <v>maùy</v>
          </cell>
          <cell r="G245">
            <v>452.25</v>
          </cell>
          <cell r="I245">
            <v>768274</v>
          </cell>
          <cell r="J245">
            <v>38564</v>
          </cell>
          <cell r="K245">
            <v>91845</v>
          </cell>
          <cell r="L245">
            <v>610</v>
          </cell>
        </row>
        <row r="246">
          <cell r="C246" t="str">
            <v>T25-1</v>
          </cell>
          <cell r="D246" t="str">
            <v>01-1161</v>
          </cell>
          <cell r="E246" t="str">
            <v>MBA 1 pha 12,7/0,22-0,4KV-25KVA</v>
          </cell>
          <cell r="F246" t="str">
            <v>maùy</v>
          </cell>
          <cell r="G246">
            <v>573.29999999999995</v>
          </cell>
          <cell r="I246">
            <v>768274</v>
          </cell>
          <cell r="J246">
            <v>38564</v>
          </cell>
          <cell r="K246">
            <v>91845</v>
          </cell>
          <cell r="L246">
            <v>610</v>
          </cell>
        </row>
        <row r="247">
          <cell r="C247" t="str">
            <v>T375-1</v>
          </cell>
          <cell r="D247" t="str">
            <v>01-1162</v>
          </cell>
          <cell r="E247" t="str">
            <v>MBA 1 pha 12,7/0,22-0,4KV-37,5KVA</v>
          </cell>
          <cell r="F247" t="str">
            <v>maùy</v>
          </cell>
          <cell r="G247">
            <v>657.09</v>
          </cell>
          <cell r="I247">
            <v>770434</v>
          </cell>
          <cell r="J247">
            <v>44484</v>
          </cell>
          <cell r="K247">
            <v>91845</v>
          </cell>
          <cell r="L247">
            <v>610</v>
          </cell>
        </row>
        <row r="248">
          <cell r="C248" t="str">
            <v>T50-1</v>
          </cell>
          <cell r="D248" t="str">
            <v>01-1162</v>
          </cell>
          <cell r="E248" t="str">
            <v>MBA 1 pha 12,7/0,22-0,4KV-50KVA</v>
          </cell>
          <cell r="F248" t="str">
            <v>maùy</v>
          </cell>
          <cell r="G248">
            <v>792.7</v>
          </cell>
          <cell r="I248">
            <v>770434</v>
          </cell>
          <cell r="J248">
            <v>44484</v>
          </cell>
          <cell r="K248">
            <v>91845</v>
          </cell>
          <cell r="L248">
            <v>610</v>
          </cell>
        </row>
        <row r="249">
          <cell r="C249" t="str">
            <v>CC3</v>
          </cell>
          <cell r="E249" t="str">
            <v>Fuse link 3A</v>
          </cell>
          <cell r="F249" t="str">
            <v>caùi</v>
          </cell>
          <cell r="G249">
            <v>1.58</v>
          </cell>
        </row>
        <row r="250">
          <cell r="C250" t="str">
            <v>CC6</v>
          </cell>
          <cell r="E250" t="str">
            <v>Fuse link 6A</v>
          </cell>
          <cell r="F250" t="str">
            <v>caùi</v>
          </cell>
          <cell r="G250">
            <v>1.68</v>
          </cell>
        </row>
        <row r="251">
          <cell r="C251" t="str">
            <v>CC10</v>
          </cell>
          <cell r="E251" t="str">
            <v>Fuse link 10A</v>
          </cell>
          <cell r="F251" t="str">
            <v>caùi</v>
          </cell>
          <cell r="G251">
            <v>1.79</v>
          </cell>
        </row>
        <row r="252">
          <cell r="C252" t="str">
            <v>CC16</v>
          </cell>
          <cell r="E252" t="str">
            <v>Fuse link 16A</v>
          </cell>
          <cell r="F252" t="str">
            <v>caùi</v>
          </cell>
          <cell r="G252">
            <v>1.89</v>
          </cell>
        </row>
        <row r="253">
          <cell r="C253" t="str">
            <v>CC20</v>
          </cell>
          <cell r="E253" t="str">
            <v>Fuse link 20A</v>
          </cell>
          <cell r="F253" t="str">
            <v>caùi</v>
          </cell>
          <cell r="G253">
            <v>1.94</v>
          </cell>
        </row>
        <row r="254">
          <cell r="C254" t="str">
            <v>CC25</v>
          </cell>
          <cell r="E254" t="str">
            <v>Fuse link 25A</v>
          </cell>
          <cell r="F254" t="str">
            <v>caùi</v>
          </cell>
          <cell r="G254">
            <v>2</v>
          </cell>
        </row>
        <row r="255">
          <cell r="C255" t="str">
            <v>CC40</v>
          </cell>
          <cell r="E255" t="str">
            <v>Fuse link 40A</v>
          </cell>
          <cell r="F255" t="str">
            <v>caùi</v>
          </cell>
          <cell r="G255">
            <v>2.21</v>
          </cell>
        </row>
        <row r="256">
          <cell r="C256" t="str">
            <v>Tuphanphoi3p-3x15</v>
          </cell>
          <cell r="D256" t="str">
            <v>05-1102</v>
          </cell>
          <cell r="E256" t="str">
            <v>Tuû phaân phoái haï theá 3 pha</v>
          </cell>
          <cell r="F256" t="str">
            <v>tuû</v>
          </cell>
          <cell r="G256">
            <v>450</v>
          </cell>
          <cell r="I256">
            <v>35673</v>
          </cell>
          <cell r="J256">
            <v>48712</v>
          </cell>
          <cell r="K256">
            <v>30633</v>
          </cell>
        </row>
        <row r="257">
          <cell r="C257" t="str">
            <v>Tuphanphoi1p-15</v>
          </cell>
          <cell r="D257" t="str">
            <v>05-1101</v>
          </cell>
          <cell r="E257" t="str">
            <v>Tuû phaân phoái haï theá 1 pha</v>
          </cell>
          <cell r="F257" t="str">
            <v>tuû</v>
          </cell>
          <cell r="G257">
            <v>350</v>
          </cell>
          <cell r="I257">
            <v>34793</v>
          </cell>
          <cell r="J257">
            <v>42285</v>
          </cell>
          <cell r="K257">
            <v>30633</v>
          </cell>
        </row>
        <row r="258">
          <cell r="C258" t="str">
            <v>Tuphanphoi1p-25</v>
          </cell>
          <cell r="D258" t="str">
            <v>05-1101</v>
          </cell>
          <cell r="E258" t="str">
            <v>Tuû phaân phoái haï theá 1 pha</v>
          </cell>
          <cell r="F258" t="str">
            <v>tuû</v>
          </cell>
          <cell r="G258">
            <v>350</v>
          </cell>
          <cell r="I258">
            <v>34793</v>
          </cell>
          <cell r="J258">
            <v>42285</v>
          </cell>
          <cell r="K258">
            <v>30633</v>
          </cell>
        </row>
        <row r="259">
          <cell r="C259" t="str">
            <v>Tuphanphoi1p-37,5</v>
          </cell>
          <cell r="D259" t="str">
            <v>05-1101</v>
          </cell>
          <cell r="E259" t="str">
            <v>Tuû phaân phoái haï theá 1 pha</v>
          </cell>
          <cell r="F259" t="str">
            <v>tuû</v>
          </cell>
          <cell r="G259">
            <v>350</v>
          </cell>
          <cell r="I259">
            <v>34793</v>
          </cell>
          <cell r="J259">
            <v>42285</v>
          </cell>
          <cell r="K259">
            <v>30633</v>
          </cell>
          <cell r="L259">
            <v>610</v>
          </cell>
        </row>
        <row r="260">
          <cell r="C260" t="str">
            <v>Tuphanphoi1p-75</v>
          </cell>
          <cell r="D260" t="str">
            <v>05-1101</v>
          </cell>
          <cell r="E260" t="str">
            <v xml:space="preserve">Tuû phaân phoái haï theá 1 pha </v>
          </cell>
          <cell r="F260" t="str">
            <v>tuû</v>
          </cell>
          <cell r="G260">
            <v>350</v>
          </cell>
          <cell r="I260">
            <v>34793</v>
          </cell>
          <cell r="J260">
            <v>42285</v>
          </cell>
          <cell r="K260">
            <v>30633</v>
          </cell>
          <cell r="L260">
            <v>610</v>
          </cell>
        </row>
        <row r="261">
          <cell r="C261" t="str">
            <v>Tuphanphoi1p-50</v>
          </cell>
          <cell r="D261" t="str">
            <v>05-1101</v>
          </cell>
          <cell r="E261" t="str">
            <v xml:space="preserve">Tuû phaân phoái haï theá traïm 1 pha </v>
          </cell>
          <cell r="F261" t="str">
            <v>tuû</v>
          </cell>
          <cell r="G261">
            <v>350</v>
          </cell>
          <cell r="I261">
            <v>34793</v>
          </cell>
          <cell r="J261">
            <v>42285</v>
          </cell>
          <cell r="K261">
            <v>30633</v>
          </cell>
          <cell r="L261">
            <v>610</v>
          </cell>
        </row>
        <row r="262">
          <cell r="C262" t="str">
            <v>Tuphanphoi3p</v>
          </cell>
          <cell r="D262" t="str">
            <v>05-1102</v>
          </cell>
          <cell r="E262" t="str">
            <v xml:space="preserve">Tuû phaân phoái haï theá traïm 3 pha </v>
          </cell>
          <cell r="F262" t="str">
            <v>tuû</v>
          </cell>
          <cell r="G262">
            <v>450</v>
          </cell>
          <cell r="I262">
            <v>35673</v>
          </cell>
          <cell r="J262">
            <v>48712</v>
          </cell>
          <cell r="K262">
            <v>30633</v>
          </cell>
        </row>
        <row r="263">
          <cell r="C263" t="str">
            <v>Tuphanphoi3p-50</v>
          </cell>
          <cell r="D263" t="str">
            <v>05-1102</v>
          </cell>
          <cell r="E263" t="str">
            <v xml:space="preserve">Tuû phaân phoái haï theá traïm 3 pha </v>
          </cell>
          <cell r="F263" t="str">
            <v>tuû</v>
          </cell>
          <cell r="G263">
            <v>450</v>
          </cell>
          <cell r="I263">
            <v>35673</v>
          </cell>
          <cell r="J263">
            <v>48712</v>
          </cell>
          <cell r="K263">
            <v>30633</v>
          </cell>
        </row>
        <row r="264">
          <cell r="C264" t="str">
            <v>Tuphanphoi3p-100</v>
          </cell>
          <cell r="D264" t="str">
            <v>05-1102</v>
          </cell>
          <cell r="E264" t="str">
            <v xml:space="preserve">Tuû phaân phoái haï theá traïm 3 pha </v>
          </cell>
          <cell r="F264" t="str">
            <v>tuû</v>
          </cell>
          <cell r="G264">
            <v>450</v>
          </cell>
          <cell r="I264">
            <v>35673</v>
          </cell>
          <cell r="J264">
            <v>48712</v>
          </cell>
          <cell r="K264">
            <v>30633</v>
          </cell>
          <cell r="L264">
            <v>610</v>
          </cell>
        </row>
        <row r="265">
          <cell r="C265" t="str">
            <v>Tuphanphoi3p-75</v>
          </cell>
          <cell r="D265" t="str">
            <v>05-1102</v>
          </cell>
          <cell r="E265" t="str">
            <v xml:space="preserve">Tuû phaân phoái haï theá traïm 3 pha </v>
          </cell>
          <cell r="F265" t="str">
            <v>tuû</v>
          </cell>
          <cell r="G265">
            <v>450</v>
          </cell>
          <cell r="I265">
            <v>35673</v>
          </cell>
          <cell r="J265">
            <v>48712</v>
          </cell>
          <cell r="K265">
            <v>30633</v>
          </cell>
          <cell r="L265">
            <v>610</v>
          </cell>
        </row>
        <row r="266">
          <cell r="C266" t="str">
            <v>Tuphanphoi3p-160</v>
          </cell>
          <cell r="D266" t="str">
            <v>05-1102</v>
          </cell>
          <cell r="E266" t="str">
            <v xml:space="preserve">Tuû phaân phoái haï theá traïm 3 pha </v>
          </cell>
          <cell r="F266" t="str">
            <v>tuû</v>
          </cell>
          <cell r="G266">
            <v>450</v>
          </cell>
          <cell r="I266">
            <v>35673</v>
          </cell>
          <cell r="J266">
            <v>48712</v>
          </cell>
          <cell r="K266">
            <v>30633</v>
          </cell>
          <cell r="L266">
            <v>610</v>
          </cell>
        </row>
        <row r="267">
          <cell r="C267" t="str">
            <v>Tuphanphoi3p-250</v>
          </cell>
          <cell r="D267" t="str">
            <v>05-1102</v>
          </cell>
          <cell r="E267" t="str">
            <v xml:space="preserve">Tuû phaân phoái haï theá traïm 3 pha </v>
          </cell>
          <cell r="F267" t="str">
            <v>tuû</v>
          </cell>
          <cell r="G267">
            <v>450</v>
          </cell>
          <cell r="I267">
            <v>35673</v>
          </cell>
          <cell r="J267">
            <v>48712</v>
          </cell>
          <cell r="K267">
            <v>30633</v>
          </cell>
          <cell r="L267">
            <v>610</v>
          </cell>
        </row>
        <row r="268">
          <cell r="C268" t="str">
            <v>Tuphanphoi3p-400</v>
          </cell>
          <cell r="D268" t="str">
            <v>05-1102</v>
          </cell>
          <cell r="E268" t="str">
            <v>Tuû phaân phoái haï theá traïm 3 pha</v>
          </cell>
          <cell r="F268" t="str">
            <v>tuû</v>
          </cell>
          <cell r="G268">
            <v>450</v>
          </cell>
          <cell r="I268">
            <v>35673</v>
          </cell>
          <cell r="J268">
            <v>48712</v>
          </cell>
          <cell r="K268">
            <v>30633</v>
          </cell>
          <cell r="L268">
            <v>610</v>
          </cell>
        </row>
        <row r="269">
          <cell r="C269" t="str">
            <v>Tuphanphoi3p-630</v>
          </cell>
          <cell r="D269" t="str">
            <v>05-1102</v>
          </cell>
          <cell r="E269" t="str">
            <v xml:space="preserve">Tuû phaân phoái haï theá traïm 3 pha </v>
          </cell>
          <cell r="F269" t="str">
            <v>tuû</v>
          </cell>
          <cell r="G269">
            <v>450</v>
          </cell>
          <cell r="I269">
            <v>35673</v>
          </cell>
          <cell r="J269">
            <v>48712</v>
          </cell>
          <cell r="K269">
            <v>30633</v>
          </cell>
          <cell r="L269">
            <v>610</v>
          </cell>
        </row>
        <row r="270">
          <cell r="C270" t="str">
            <v>Tuphanphoi3p-800</v>
          </cell>
          <cell r="D270" t="str">
            <v>05-1102</v>
          </cell>
          <cell r="E270" t="str">
            <v xml:space="preserve">Tuû phaân phoái haï theá traïm 3 pha </v>
          </cell>
          <cell r="F270" t="str">
            <v>tuû</v>
          </cell>
          <cell r="G270">
            <v>450</v>
          </cell>
          <cell r="I270">
            <v>35673</v>
          </cell>
          <cell r="J270">
            <v>48712</v>
          </cell>
          <cell r="K270">
            <v>30633</v>
          </cell>
          <cell r="L270">
            <v>610</v>
          </cell>
        </row>
        <row r="271">
          <cell r="C271" t="str">
            <v>CV22KV-25</v>
          </cell>
          <cell r="D271" t="str">
            <v>04-4201</v>
          </cell>
          <cell r="E271" t="str">
            <v>Caùp ñoàng boïc 22kV -25mm2</v>
          </cell>
          <cell r="F271" t="str">
            <v>m</v>
          </cell>
          <cell r="G271">
            <v>2.63</v>
          </cell>
          <cell r="I271">
            <v>958</v>
          </cell>
          <cell r="J271">
            <v>921</v>
          </cell>
        </row>
        <row r="272">
          <cell r="C272" t="str">
            <v>CV300</v>
          </cell>
          <cell r="D272" t="str">
            <v>04-4203</v>
          </cell>
          <cell r="E272" t="str">
            <v>Caùp ñoàng XLPE-300mm2</v>
          </cell>
          <cell r="F272" t="str">
            <v>m</v>
          </cell>
          <cell r="G272">
            <v>7.56</v>
          </cell>
          <cell r="I272">
            <v>975</v>
          </cell>
          <cell r="J272">
            <v>3069</v>
          </cell>
        </row>
        <row r="273">
          <cell r="C273" t="str">
            <v>CV240</v>
          </cell>
          <cell r="D273" t="str">
            <v>04-4203</v>
          </cell>
          <cell r="E273" t="str">
            <v>Caùp ñoàng XLPE-240mm2</v>
          </cell>
          <cell r="F273" t="str">
            <v>m</v>
          </cell>
          <cell r="G273">
            <v>6.09</v>
          </cell>
          <cell r="I273">
            <v>975</v>
          </cell>
          <cell r="J273">
            <v>3069</v>
          </cell>
        </row>
        <row r="274">
          <cell r="C274" t="str">
            <v>CV185</v>
          </cell>
          <cell r="D274" t="str">
            <v>04-4203</v>
          </cell>
          <cell r="E274" t="str">
            <v>Caùp ñoàng XLPE-185mm2</v>
          </cell>
          <cell r="F274" t="str">
            <v>m</v>
          </cell>
          <cell r="G274">
            <v>5.04</v>
          </cell>
          <cell r="I274">
            <v>975</v>
          </cell>
          <cell r="J274">
            <v>3069</v>
          </cell>
        </row>
        <row r="275">
          <cell r="C275" t="str">
            <v>CV100</v>
          </cell>
          <cell r="D275" t="str">
            <v>04-4202</v>
          </cell>
          <cell r="E275" t="str">
            <v>Caùp ñoàng XLPE-100mm2</v>
          </cell>
          <cell r="F275" t="str">
            <v>m</v>
          </cell>
          <cell r="G275">
            <v>2.1</v>
          </cell>
          <cell r="I275">
            <v>958</v>
          </cell>
          <cell r="J275">
            <v>2455</v>
          </cell>
        </row>
        <row r="276">
          <cell r="C276" t="str">
            <v>CV150</v>
          </cell>
          <cell r="D276" t="str">
            <v>04-4201</v>
          </cell>
          <cell r="E276" t="str">
            <v>Caùp ñoàng XLPE-150mm2</v>
          </cell>
          <cell r="F276" t="str">
            <v>m</v>
          </cell>
          <cell r="G276">
            <v>3.89</v>
          </cell>
          <cell r="I276">
            <v>958</v>
          </cell>
          <cell r="J276">
            <v>921</v>
          </cell>
        </row>
        <row r="277">
          <cell r="C277" t="str">
            <v>CV50</v>
          </cell>
          <cell r="D277" t="str">
            <v>04-4201</v>
          </cell>
          <cell r="E277" t="str">
            <v>Caùp ñoàng XLPE-50mm2</v>
          </cell>
          <cell r="F277" t="str">
            <v>m</v>
          </cell>
          <cell r="G277">
            <v>3.7</v>
          </cell>
          <cell r="I277">
            <v>958</v>
          </cell>
          <cell r="J277">
            <v>921</v>
          </cell>
        </row>
        <row r="278">
          <cell r="C278" t="str">
            <v>CV95</v>
          </cell>
          <cell r="D278" t="str">
            <v>04-4201</v>
          </cell>
          <cell r="E278" t="str">
            <v>Caùp ñoàng XLPE-95mm2</v>
          </cell>
          <cell r="F278" t="str">
            <v>m</v>
          </cell>
          <cell r="G278">
            <v>2.21</v>
          </cell>
          <cell r="I278">
            <v>958</v>
          </cell>
          <cell r="J278">
            <v>921</v>
          </cell>
        </row>
        <row r="279">
          <cell r="C279" t="str">
            <v>CV70</v>
          </cell>
          <cell r="D279" t="str">
            <v>04-4201</v>
          </cell>
          <cell r="E279" t="str">
            <v>Caùp ñoàng boïc haï theá CV-70mm2</v>
          </cell>
          <cell r="F279" t="str">
            <v>m</v>
          </cell>
          <cell r="G279">
            <v>1.89</v>
          </cell>
          <cell r="I279">
            <v>958</v>
          </cell>
          <cell r="J279">
            <v>921</v>
          </cell>
        </row>
        <row r="280">
          <cell r="C280" t="str">
            <v>collier114</v>
          </cell>
          <cell r="E280" t="str">
            <v>Coïllier baét oáng PVC O114 (saét deïp 40x4)</v>
          </cell>
          <cell r="F280" t="str">
            <v>caùi</v>
          </cell>
          <cell r="H280">
            <v>5115.8760000000002</v>
          </cell>
          <cell r="L280">
            <v>0.3</v>
          </cell>
        </row>
        <row r="281">
          <cell r="C281" t="str">
            <v>dcosse2x300</v>
          </cell>
          <cell r="D281" t="str">
            <v>03-4009</v>
          </cell>
          <cell r="E281" t="str">
            <v>Ñaàu cosse tieát dieän 2x300mm2</v>
          </cell>
          <cell r="F281" t="str">
            <v>caùi</v>
          </cell>
          <cell r="H281">
            <v>134794</v>
          </cell>
          <cell r="J281">
            <v>3315.1</v>
          </cell>
          <cell r="K281">
            <v>3644.9</v>
          </cell>
        </row>
        <row r="282">
          <cell r="C282" t="str">
            <v>dcosse3x300</v>
          </cell>
          <cell r="D282" t="str">
            <v>03-4009</v>
          </cell>
          <cell r="E282" t="str">
            <v>Ñaàu cosse tieát dieän 3x300mm2</v>
          </cell>
          <cell r="F282" t="str">
            <v>caùi</v>
          </cell>
          <cell r="H282">
            <v>148273.40000000002</v>
          </cell>
          <cell r="J282">
            <v>3315.1</v>
          </cell>
          <cell r="K282">
            <v>3644.9</v>
          </cell>
        </row>
        <row r="283">
          <cell r="C283" t="str">
            <v>dcosse300</v>
          </cell>
          <cell r="D283" t="str">
            <v>03-4009</v>
          </cell>
          <cell r="E283" t="str">
            <v>Ñaàu cosse tieát dieän 300mm2</v>
          </cell>
          <cell r="F283" t="str">
            <v>caùi</v>
          </cell>
          <cell r="H283">
            <v>122540</v>
          </cell>
          <cell r="J283">
            <v>3315.1</v>
          </cell>
          <cell r="K283">
            <v>3644.9</v>
          </cell>
          <cell r="L283">
            <v>0.2</v>
          </cell>
        </row>
        <row r="284">
          <cell r="C284" t="str">
            <v>dcosse240</v>
          </cell>
          <cell r="D284" t="str">
            <v>03-4008</v>
          </cell>
          <cell r="E284" t="str">
            <v>Ñaàu cosse tieát dieän 240mm2</v>
          </cell>
          <cell r="F284" t="str">
            <v>caùi</v>
          </cell>
          <cell r="H284">
            <v>80960</v>
          </cell>
          <cell r="J284">
            <v>2790.8</v>
          </cell>
          <cell r="K284">
            <v>1375</v>
          </cell>
          <cell r="L284">
            <v>0.2</v>
          </cell>
        </row>
        <row r="285">
          <cell r="C285" t="str">
            <v>dcosse2x240</v>
          </cell>
          <cell r="D285" t="str">
            <v>03-4008</v>
          </cell>
          <cell r="E285" t="str">
            <v>Ñaàu cosse tieát dieän 2x240mm2</v>
          </cell>
          <cell r="F285" t="str">
            <v>caùi</v>
          </cell>
          <cell r="H285">
            <v>89056</v>
          </cell>
          <cell r="J285">
            <v>2790.8</v>
          </cell>
          <cell r="K285">
            <v>1375</v>
          </cell>
          <cell r="L285">
            <v>0.2</v>
          </cell>
        </row>
        <row r="286">
          <cell r="C286" t="str">
            <v>dcosse3x240</v>
          </cell>
          <cell r="D286" t="str">
            <v>03-4008</v>
          </cell>
          <cell r="E286" t="str">
            <v>Ñaàu cosse tieát dieän 3x240mm2</v>
          </cell>
          <cell r="F286" t="str">
            <v>caùi</v>
          </cell>
          <cell r="H286">
            <v>97961.600000000006</v>
          </cell>
          <cell r="J286">
            <v>2790.8</v>
          </cell>
          <cell r="K286">
            <v>1375</v>
          </cell>
          <cell r="L286">
            <v>0.2</v>
          </cell>
        </row>
        <row r="287">
          <cell r="C287" t="str">
            <v>dcosse185</v>
          </cell>
          <cell r="D287" t="str">
            <v>03-4007</v>
          </cell>
          <cell r="E287" t="str">
            <v>Ñaàu cosse tieát dieän 185mm2</v>
          </cell>
          <cell r="F287" t="str">
            <v>caùi</v>
          </cell>
          <cell r="H287">
            <v>54016</v>
          </cell>
          <cell r="J287">
            <v>2232.6</v>
          </cell>
          <cell r="K287">
            <v>2343.1999999999998</v>
          </cell>
          <cell r="L287">
            <v>0.2</v>
          </cell>
        </row>
        <row r="288">
          <cell r="C288" t="str">
            <v>dcosse2x185</v>
          </cell>
          <cell r="D288" t="str">
            <v>03-4007</v>
          </cell>
          <cell r="E288" t="str">
            <v>Ñaàu cosse ñoàng tieát dieän 2x185mm2</v>
          </cell>
          <cell r="F288" t="str">
            <v>caùi</v>
          </cell>
          <cell r="H288">
            <v>59417.600000000006</v>
          </cell>
          <cell r="J288">
            <v>2232.6</v>
          </cell>
          <cell r="K288">
            <v>2343.1999999999998</v>
          </cell>
        </row>
        <row r="289">
          <cell r="C289" t="str">
            <v>dcosse150</v>
          </cell>
          <cell r="D289" t="str">
            <v>03-4006</v>
          </cell>
          <cell r="E289" t="str">
            <v>Ñaàu cosse tieát dieän 150mm2</v>
          </cell>
          <cell r="F289" t="str">
            <v>caùi</v>
          </cell>
          <cell r="H289">
            <v>37950</v>
          </cell>
          <cell r="J289">
            <v>1860.5</v>
          </cell>
          <cell r="K289">
            <v>2082.8000000000002</v>
          </cell>
          <cell r="L289">
            <v>0.2</v>
          </cell>
        </row>
        <row r="290">
          <cell r="C290" t="str">
            <v>dcosse100</v>
          </cell>
          <cell r="D290" t="str">
            <v>03-4005</v>
          </cell>
          <cell r="E290" t="str">
            <v>Ñaàu cosse tieát dieän 100mm2</v>
          </cell>
          <cell r="F290" t="str">
            <v>caùi</v>
          </cell>
          <cell r="H290">
            <v>19030</v>
          </cell>
          <cell r="J290">
            <v>1522.3</v>
          </cell>
          <cell r="K290">
            <v>1822.5</v>
          </cell>
          <cell r="L290">
            <v>0.2</v>
          </cell>
        </row>
        <row r="291">
          <cell r="C291" t="str">
            <v>dcosse95</v>
          </cell>
          <cell r="D291" t="str">
            <v>03-4004</v>
          </cell>
          <cell r="E291" t="str">
            <v>Ñaàu cosse tieát dieän 95mm2</v>
          </cell>
          <cell r="F291" t="str">
            <v>caùi</v>
          </cell>
          <cell r="H291">
            <v>19030</v>
          </cell>
          <cell r="J291">
            <v>1184</v>
          </cell>
          <cell r="K291">
            <v>1562.1</v>
          </cell>
          <cell r="L291">
            <v>0.2</v>
          </cell>
        </row>
        <row r="292">
          <cell r="C292" t="str">
            <v>dcosse70</v>
          </cell>
          <cell r="D292" t="str">
            <v>03-4003</v>
          </cell>
          <cell r="E292" t="str">
            <v>Ñaàu cosse tieát dieän 70mm2</v>
          </cell>
          <cell r="F292" t="str">
            <v>caùi</v>
          </cell>
          <cell r="H292">
            <v>12970</v>
          </cell>
          <cell r="J292">
            <v>930.3</v>
          </cell>
          <cell r="K292">
            <v>1562.1</v>
          </cell>
          <cell r="L292">
            <v>0.2</v>
          </cell>
        </row>
        <row r="293">
          <cell r="C293" t="str">
            <v>dcosse22</v>
          </cell>
          <cell r="D293" t="str">
            <v>03-4001</v>
          </cell>
          <cell r="E293" t="str">
            <v>Ñaàu cosse tieát dieän 25mm2</v>
          </cell>
          <cell r="F293" t="str">
            <v>caùi</v>
          </cell>
          <cell r="H293">
            <v>12540</v>
          </cell>
          <cell r="J293">
            <v>338.3</v>
          </cell>
          <cell r="K293">
            <v>1301.8</v>
          </cell>
          <cell r="L293">
            <v>0.2</v>
          </cell>
        </row>
        <row r="294">
          <cell r="C294" t="str">
            <v>dcosse Cu-AL70</v>
          </cell>
          <cell r="D294" t="str">
            <v>03.4003</v>
          </cell>
          <cell r="E294" t="str">
            <v>Ñaàu cosse Cu-AL tieát dieän 70mm2</v>
          </cell>
          <cell r="F294" t="str">
            <v>caùi</v>
          </cell>
          <cell r="H294">
            <v>14267.000000000002</v>
          </cell>
          <cell r="J294">
            <v>9303</v>
          </cell>
          <cell r="K294">
            <v>15621</v>
          </cell>
        </row>
        <row r="295">
          <cell r="C295" t="str">
            <v>dcosse Cu-AL95</v>
          </cell>
          <cell r="D295" t="str">
            <v>03.4004</v>
          </cell>
          <cell r="E295" t="str">
            <v>Ñaàu cosse Cu-AL tieát dieän 95mm2</v>
          </cell>
          <cell r="F295" t="str">
            <v>caùi</v>
          </cell>
          <cell r="H295">
            <v>20933</v>
          </cell>
          <cell r="J295">
            <v>11840</v>
          </cell>
          <cell r="K295">
            <v>15621</v>
          </cell>
        </row>
        <row r="296">
          <cell r="C296" t="str">
            <v>dcosse Cu-AL120</v>
          </cell>
          <cell r="D296" t="str">
            <v>03.4005</v>
          </cell>
          <cell r="E296" t="str">
            <v>Ñaàu cosse Cu-AL tieát dieän 120mm2</v>
          </cell>
          <cell r="F296" t="str">
            <v>caùi</v>
          </cell>
          <cell r="H296">
            <v>33033</v>
          </cell>
          <cell r="J296">
            <v>15223</v>
          </cell>
          <cell r="K296">
            <v>18225</v>
          </cell>
        </row>
        <row r="297">
          <cell r="C297" t="str">
            <v>dcosse Cu-AL150</v>
          </cell>
          <cell r="D297" t="str">
            <v>03.4006</v>
          </cell>
          <cell r="E297" t="str">
            <v>Ñaàu cosse Cu-AL tieát dieän 150mm2</v>
          </cell>
          <cell r="F297" t="str">
            <v>caùi</v>
          </cell>
          <cell r="H297">
            <v>41745</v>
          </cell>
          <cell r="J297">
            <v>18605</v>
          </cell>
          <cell r="K297">
            <v>20828</v>
          </cell>
        </row>
        <row r="298">
          <cell r="C298" t="str">
            <v>dcosse Cu-AL50</v>
          </cell>
          <cell r="D298" t="str">
            <v>03.4002</v>
          </cell>
          <cell r="E298" t="str">
            <v>Ñaàu cosse Cu-AL tieát dieän 50mm2</v>
          </cell>
          <cell r="F298" t="str">
            <v>caùi</v>
          </cell>
          <cell r="H298">
            <v>13794.000000000002</v>
          </cell>
          <cell r="J298">
            <v>5920</v>
          </cell>
          <cell r="K298">
            <v>13018</v>
          </cell>
        </row>
        <row r="299">
          <cell r="C299" t="str">
            <v>dcosse Cu-AL2x50</v>
          </cell>
          <cell r="D299" t="str">
            <v>03.4002</v>
          </cell>
          <cell r="E299" t="str">
            <v>Ñaàu cosse Cu-AL tieát dieän 2x 50mm2</v>
          </cell>
          <cell r="F299" t="str">
            <v>caùi</v>
          </cell>
          <cell r="H299">
            <v>15173.400000000003</v>
          </cell>
          <cell r="J299">
            <v>5920</v>
          </cell>
          <cell r="K299">
            <v>13018</v>
          </cell>
        </row>
        <row r="300">
          <cell r="C300" t="str">
            <v>CVV4x25</v>
          </cell>
          <cell r="D300" t="str">
            <v>06-7002</v>
          </cell>
          <cell r="E300" t="str">
            <v xml:space="preserve">Caùp ñoàng  4x25mm2 </v>
          </cell>
          <cell r="F300" t="str">
            <v>m</v>
          </cell>
          <cell r="G300">
            <v>3.6</v>
          </cell>
          <cell r="I300">
            <v>4.6989999999999998</v>
          </cell>
          <cell r="J300">
            <v>209.43700000000001</v>
          </cell>
        </row>
        <row r="301">
          <cell r="C301" t="str">
            <v>CVV4x35</v>
          </cell>
          <cell r="D301" t="str">
            <v>06-7003</v>
          </cell>
          <cell r="E301" t="str">
            <v xml:space="preserve">Caùp ñoàng boïc CVV 4x35mm2 </v>
          </cell>
          <cell r="F301" t="str">
            <v>m</v>
          </cell>
          <cell r="G301">
            <v>3.43</v>
          </cell>
          <cell r="I301">
            <v>4.6989999999999998</v>
          </cell>
          <cell r="J301">
            <v>320.30599999999998</v>
          </cell>
        </row>
        <row r="302">
          <cell r="C302" t="str">
            <v>CVV4x2,5</v>
          </cell>
          <cell r="D302" t="str">
            <v>06-7002</v>
          </cell>
          <cell r="E302" t="str">
            <v xml:space="preserve">Caùp ñoàng boïc CVV 4x2,5mm2 </v>
          </cell>
          <cell r="F302" t="str">
            <v>m</v>
          </cell>
          <cell r="H302">
            <v>9000</v>
          </cell>
          <cell r="I302">
            <v>4.6989999999999998</v>
          </cell>
          <cell r="J302">
            <v>209.43700000000001</v>
          </cell>
        </row>
        <row r="303">
          <cell r="C303" t="str">
            <v>CVV2x10</v>
          </cell>
          <cell r="D303" t="str">
            <v>06-7001</v>
          </cell>
          <cell r="E303" t="str">
            <v xml:space="preserve">Caùp ñoàng  2x10mm2 </v>
          </cell>
          <cell r="F303" t="str">
            <v>m</v>
          </cell>
          <cell r="G303">
            <v>1</v>
          </cell>
          <cell r="I303">
            <v>4.6989999999999998</v>
          </cell>
          <cell r="J303">
            <v>209.43700000000001</v>
          </cell>
        </row>
        <row r="304">
          <cell r="C304" t="str">
            <v>DRTD2</v>
          </cell>
          <cell r="D304" t="str">
            <v>03-3102</v>
          </cell>
          <cell r="E304" t="str">
            <v>Ñaøo ñaát raõnh tieáp ñòa</v>
          </cell>
          <cell r="F304" t="str">
            <v>m3</v>
          </cell>
          <cell r="J304">
            <v>14716</v>
          </cell>
        </row>
        <row r="305">
          <cell r="C305" t="str">
            <v>LRTD2</v>
          </cell>
          <cell r="D305" t="str">
            <v>03-3202</v>
          </cell>
          <cell r="E305" t="str">
            <v>Ñaép ñaát raõnh tieáp ñòa</v>
          </cell>
          <cell r="F305" t="str">
            <v>m3</v>
          </cell>
          <cell r="J305">
            <v>8682</v>
          </cell>
        </row>
        <row r="306">
          <cell r="C306" t="str">
            <v>ctreombt</v>
          </cell>
          <cell r="E306" t="str">
            <v>Caåu 5 T treo maùy bieán theá</v>
          </cell>
          <cell r="F306" t="str">
            <v>ca</v>
          </cell>
          <cell r="K306">
            <v>235051</v>
          </cell>
        </row>
        <row r="307">
          <cell r="C307" t="str">
            <v>co90</v>
          </cell>
          <cell r="D307" t="str">
            <v>ZL-1250</v>
          </cell>
          <cell r="E307" t="str">
            <v>Co 90o noái oáng PVC O 90</v>
          </cell>
          <cell r="F307" t="str">
            <v>caùi</v>
          </cell>
          <cell r="H307">
            <v>20900</v>
          </cell>
          <cell r="J307">
            <v>552</v>
          </cell>
          <cell r="L307">
            <v>0.2</v>
          </cell>
        </row>
        <row r="308">
          <cell r="C308" t="str">
            <v>PVC90</v>
          </cell>
          <cell r="D308" t="str">
            <v>Phuï luïc 1</v>
          </cell>
          <cell r="E308" t="str">
            <v xml:space="preserve">OÁng nhöïa PVC O90 </v>
          </cell>
          <cell r="F308" t="str">
            <v>m</v>
          </cell>
          <cell r="H308">
            <v>26578.79</v>
          </cell>
          <cell r="J308">
            <v>1881.8968000000002</v>
          </cell>
          <cell r="L308">
            <v>0.5</v>
          </cell>
        </row>
        <row r="309">
          <cell r="C309" t="str">
            <v>T8</v>
          </cell>
          <cell r="D309" t="str">
            <v>05-5211</v>
          </cell>
          <cell r="E309" t="str">
            <v>Coätï BTLT 8,4m ( F=300)</v>
          </cell>
          <cell r="F309" t="str">
            <v>coät</v>
          </cell>
          <cell r="G309">
            <v>52.38</v>
          </cell>
          <cell r="I309">
            <v>20790</v>
          </cell>
          <cell r="J309">
            <v>74917</v>
          </cell>
        </row>
        <row r="310">
          <cell r="C310" t="str">
            <v>kepIPC</v>
          </cell>
          <cell r="D310" t="str">
            <v>04-3107</v>
          </cell>
          <cell r="E310" t="str">
            <v>Keïp reõ nhaùnh IPC 95/35</v>
          </cell>
          <cell r="F310" t="str">
            <v>caùi</v>
          </cell>
          <cell r="G310">
            <v>2.99</v>
          </cell>
          <cell r="I310">
            <v>756</v>
          </cell>
          <cell r="J310">
            <v>6444</v>
          </cell>
          <cell r="L310">
            <v>0.2</v>
          </cell>
        </row>
        <row r="311">
          <cell r="C311" t="str">
            <v>kepIPC 50-150</v>
          </cell>
          <cell r="D311" t="str">
            <v>04.3107</v>
          </cell>
          <cell r="E311" t="str">
            <v>Keïp IPC loaïi 50-150/50-150mm2 nhoâm</v>
          </cell>
          <cell r="F311" t="str">
            <v>caùi</v>
          </cell>
          <cell r="G311">
            <v>3.14</v>
          </cell>
          <cell r="I311">
            <v>756</v>
          </cell>
          <cell r="J311">
            <v>6444</v>
          </cell>
        </row>
        <row r="312">
          <cell r="C312" t="str">
            <v>kepIPC-1</v>
          </cell>
          <cell r="D312" t="str">
            <v>04-3107</v>
          </cell>
          <cell r="E312" t="str">
            <v xml:space="preserve">Keïp reõ nhaùnh IPC </v>
          </cell>
          <cell r="F312" t="str">
            <v>caùi</v>
          </cell>
          <cell r="G312">
            <v>3.14</v>
          </cell>
          <cell r="I312">
            <v>756</v>
          </cell>
          <cell r="J312">
            <v>6444</v>
          </cell>
          <cell r="L312">
            <v>0.2</v>
          </cell>
        </row>
        <row r="313">
          <cell r="C313" t="str">
            <v>kepIPC25-150</v>
          </cell>
          <cell r="D313" t="str">
            <v>04-3107</v>
          </cell>
          <cell r="E313" t="str">
            <v>Keïp reõ nhaùnh IPC 25(35)/120(150)</v>
          </cell>
          <cell r="F313" t="str">
            <v>caùi</v>
          </cell>
          <cell r="G313">
            <v>2.99</v>
          </cell>
          <cell r="I313">
            <v>756</v>
          </cell>
          <cell r="J313">
            <v>6444</v>
          </cell>
          <cell r="L313">
            <v>0.2</v>
          </cell>
        </row>
        <row r="314">
          <cell r="C314" t="str">
            <v>kepIPC25-150</v>
          </cell>
          <cell r="D314" t="str">
            <v>04-3107</v>
          </cell>
          <cell r="E314" t="str">
            <v>Keïp reõ nhaùnh IPC 25(35)/150</v>
          </cell>
          <cell r="F314" t="str">
            <v>caùi</v>
          </cell>
          <cell r="G314">
            <v>2.99</v>
          </cell>
          <cell r="I314">
            <v>756</v>
          </cell>
          <cell r="J314">
            <v>6444</v>
          </cell>
          <cell r="L314">
            <v>0.2</v>
          </cell>
        </row>
        <row r="315">
          <cell r="C315" t="str">
            <v>abc3x150+70</v>
          </cell>
          <cell r="D315" t="str">
            <v>06-7007</v>
          </cell>
          <cell r="E315" t="str">
            <v>Caùp nhoâm haï theá ABC 3x150+1x70mm2</v>
          </cell>
          <cell r="F315" t="str">
            <v>m</v>
          </cell>
          <cell r="G315">
            <v>3.15</v>
          </cell>
          <cell r="I315">
            <v>5.7359999999999998</v>
          </cell>
          <cell r="J315">
            <v>837.57399999999996</v>
          </cell>
        </row>
        <row r="316">
          <cell r="C316" t="str">
            <v>abc3x120+70</v>
          </cell>
          <cell r="D316" t="str">
            <v>06-7007</v>
          </cell>
          <cell r="E316" t="str">
            <v>Caùp nhoâm haï theá ABC 3x120+1x70mm2</v>
          </cell>
          <cell r="F316" t="str">
            <v>m</v>
          </cell>
          <cell r="G316">
            <v>3.15</v>
          </cell>
          <cell r="I316">
            <v>5.7359999999999998</v>
          </cell>
          <cell r="J316">
            <v>837.57399999999996</v>
          </cell>
        </row>
        <row r="317">
          <cell r="C317" t="str">
            <v>abc3x95+70</v>
          </cell>
          <cell r="D317" t="str">
            <v>06-7006</v>
          </cell>
          <cell r="E317" t="str">
            <v>Caùp nhoâm haï theá ABC 3x95+1x70mm2</v>
          </cell>
          <cell r="F317" t="str">
            <v>m</v>
          </cell>
          <cell r="G317">
            <v>2.4</v>
          </cell>
          <cell r="I317">
            <v>5.7359999999999998</v>
          </cell>
          <cell r="J317">
            <v>634.43700000000001</v>
          </cell>
        </row>
        <row r="318">
          <cell r="C318" t="str">
            <v>abc3x50+50</v>
          </cell>
          <cell r="D318" t="str">
            <v>06-7004</v>
          </cell>
          <cell r="E318" t="str">
            <v>Caùp nhoâm haï theá ABC 3x50+1x50mm2</v>
          </cell>
          <cell r="F318" t="str">
            <v>m</v>
          </cell>
          <cell r="G318">
            <v>1.89</v>
          </cell>
          <cell r="I318">
            <v>5.0549999999999997</v>
          </cell>
          <cell r="J318">
            <v>387.58499999999998</v>
          </cell>
        </row>
        <row r="319">
          <cell r="C319" t="str">
            <v>abc3x50</v>
          </cell>
          <cell r="D319" t="str">
            <v>06-7004</v>
          </cell>
          <cell r="E319" t="str">
            <v>Caùp nhoâm haï theá ABC 2x50+1x50mm2</v>
          </cell>
          <cell r="F319" t="str">
            <v>m</v>
          </cell>
          <cell r="G319">
            <v>1.22</v>
          </cell>
          <cell r="I319">
            <v>5.0549999999999997</v>
          </cell>
          <cell r="J319">
            <v>387.58499999999998</v>
          </cell>
        </row>
        <row r="320">
          <cell r="C320" t="str">
            <v>SAA70</v>
          </cell>
          <cell r="D320" t="str">
            <v>04-3107</v>
          </cell>
          <cell r="E320" t="str">
            <v>Boä döøng daây 70mm2-1 keïp neo+1 boulon maét</v>
          </cell>
          <cell r="F320" t="str">
            <v>boä</v>
          </cell>
          <cell r="G320">
            <v>7.98</v>
          </cell>
          <cell r="I320">
            <v>756</v>
          </cell>
          <cell r="J320">
            <v>6444</v>
          </cell>
        </row>
        <row r="321">
          <cell r="C321" t="str">
            <v>SAA50</v>
          </cell>
          <cell r="D321" t="str">
            <v>04-3107</v>
          </cell>
          <cell r="E321" t="str">
            <v>Boä döøng daây 50mm2-1 keïp neo+1 boulon maét</v>
          </cell>
          <cell r="F321" t="str">
            <v>boä</v>
          </cell>
          <cell r="G321">
            <v>7.98</v>
          </cell>
          <cell r="I321">
            <v>756</v>
          </cell>
          <cell r="J321">
            <v>6444</v>
          </cell>
        </row>
        <row r="322">
          <cell r="C322" t="str">
            <v>SAA3x50</v>
          </cell>
          <cell r="D322" t="str">
            <v>04-3107</v>
          </cell>
          <cell r="E322" t="str">
            <v>Boä döøng daây 3x50mm2-1 keïp neo+1 boulon maét</v>
          </cell>
          <cell r="F322" t="str">
            <v>boä</v>
          </cell>
          <cell r="G322">
            <v>7.6</v>
          </cell>
          <cell r="I322">
            <v>756</v>
          </cell>
          <cell r="J322">
            <v>6444</v>
          </cell>
        </row>
        <row r="323">
          <cell r="C323" t="str">
            <v>DAA70</v>
          </cell>
          <cell r="D323" t="str">
            <v>04-3107</v>
          </cell>
          <cell r="E323" t="str">
            <v>Boä neùo daây 70mm2-2 keïp neo+1 boulon maét</v>
          </cell>
          <cell r="F323" t="str">
            <v>boä</v>
          </cell>
          <cell r="G323">
            <v>13.65</v>
          </cell>
          <cell r="I323">
            <v>756</v>
          </cell>
          <cell r="J323">
            <v>6444</v>
          </cell>
        </row>
        <row r="324">
          <cell r="C324" t="str">
            <v>DAA50</v>
          </cell>
          <cell r="D324" t="str">
            <v>04-3107</v>
          </cell>
          <cell r="E324" t="str">
            <v>Boä neùo daây 50mm2-2 keïp neo+1 boulon maét</v>
          </cell>
          <cell r="F324" t="str">
            <v>boä</v>
          </cell>
          <cell r="G324">
            <v>13.65</v>
          </cell>
          <cell r="I324">
            <v>756</v>
          </cell>
          <cell r="J324">
            <v>6444</v>
          </cell>
        </row>
        <row r="325">
          <cell r="C325" t="str">
            <v>DAA3x50</v>
          </cell>
          <cell r="D325" t="str">
            <v>04-3107</v>
          </cell>
          <cell r="E325" t="str">
            <v>Boä neùo daây 3x50mm2-2 keïp neo+1 boulon maét</v>
          </cell>
          <cell r="F325" t="str">
            <v>boä</v>
          </cell>
          <cell r="G325">
            <v>13</v>
          </cell>
          <cell r="I325">
            <v>756</v>
          </cell>
          <cell r="J325">
            <v>6444</v>
          </cell>
        </row>
        <row r="326">
          <cell r="C326" t="str">
            <v>sa70</v>
          </cell>
          <cell r="D326" t="str">
            <v>04-3107</v>
          </cell>
          <cell r="E326" t="str">
            <v>Boä treo daây 70mm2-1 keïp treo+1 giaù+1 boulon maét</v>
          </cell>
          <cell r="F326" t="str">
            <v>boä</v>
          </cell>
          <cell r="G326">
            <v>9.8699999999999992</v>
          </cell>
          <cell r="I326">
            <v>756</v>
          </cell>
          <cell r="J326">
            <v>6444</v>
          </cell>
        </row>
        <row r="327">
          <cell r="C327" t="str">
            <v>sa50</v>
          </cell>
          <cell r="D327" t="str">
            <v>04-3107</v>
          </cell>
          <cell r="E327" t="str">
            <v>Boä treo daây 50mm2-1 keïp treo+1 giaù+1 boulon maét</v>
          </cell>
          <cell r="F327" t="str">
            <v>boä</v>
          </cell>
          <cell r="G327">
            <v>9.8699999999999992</v>
          </cell>
          <cell r="I327">
            <v>756</v>
          </cell>
          <cell r="J327">
            <v>6444</v>
          </cell>
        </row>
        <row r="328">
          <cell r="C328" t="str">
            <v>sa3x50</v>
          </cell>
          <cell r="D328" t="str">
            <v>04-3107</v>
          </cell>
          <cell r="E328" t="str">
            <v>Boä treo daây 3x50mm2-1 keïp treo+1 giaù+1 boulon maét</v>
          </cell>
          <cell r="F328" t="str">
            <v>boä</v>
          </cell>
          <cell r="G328">
            <v>9.8699999999999992</v>
          </cell>
          <cell r="I328">
            <v>756</v>
          </cell>
          <cell r="J328">
            <v>6444</v>
          </cell>
        </row>
        <row r="329">
          <cell r="C329" t="str">
            <v>ibt200</v>
          </cell>
          <cell r="E329" t="str">
            <v>Ñai nhöïa loaïi 200mm (Insulated binding tie L200)</v>
          </cell>
          <cell r="F329" t="str">
            <v>caùi</v>
          </cell>
          <cell r="G329">
            <v>0.08</v>
          </cell>
        </row>
        <row r="330">
          <cell r="C330" t="str">
            <v>ec50-100</v>
          </cell>
          <cell r="E330" t="str">
            <v>Chuïp ñaàu caùp ( End cap ) ABC-50-150mm2</v>
          </cell>
          <cell r="F330" t="str">
            <v>caùi</v>
          </cell>
          <cell r="G330">
            <v>0.17</v>
          </cell>
        </row>
        <row r="331">
          <cell r="C331" t="str">
            <v>onnhom150</v>
          </cell>
          <cell r="E331" t="str">
            <v>Oáng noái caùp nhoâm ABC-  150mm2</v>
          </cell>
          <cell r="F331" t="str">
            <v>caùi</v>
          </cell>
          <cell r="G331">
            <v>3.68</v>
          </cell>
        </row>
        <row r="332">
          <cell r="C332" t="str">
            <v>onnhom120</v>
          </cell>
          <cell r="E332" t="str">
            <v>Oáng noái caùp nhoâm ABC 120mm2</v>
          </cell>
          <cell r="F332" t="str">
            <v>caùi</v>
          </cell>
          <cell r="G332">
            <v>3.47</v>
          </cell>
        </row>
        <row r="333">
          <cell r="C333" t="str">
            <v>onnhom95</v>
          </cell>
          <cell r="E333" t="str">
            <v>Oáng noái caùp nhoâm ABC  95mm2</v>
          </cell>
          <cell r="F333" t="str">
            <v>caùi</v>
          </cell>
          <cell r="G333">
            <v>3.47</v>
          </cell>
        </row>
        <row r="334">
          <cell r="C334" t="str">
            <v>onnhom50</v>
          </cell>
          <cell r="E334" t="str">
            <v>Oáng noái caùp nhoâm ABC 50mm2</v>
          </cell>
          <cell r="F334" t="str">
            <v>caùi</v>
          </cell>
          <cell r="G334">
            <v>3.57</v>
          </cell>
        </row>
        <row r="335">
          <cell r="C335" t="str">
            <v>on50-hopkimnhom</v>
          </cell>
          <cell r="E335" t="str">
            <v>Oáng noái caùp  50mm2 hôïp kim nhoâm</v>
          </cell>
          <cell r="F335" t="str">
            <v>caùi</v>
          </cell>
          <cell r="G335">
            <v>3.57</v>
          </cell>
        </row>
        <row r="336">
          <cell r="C336" t="str">
            <v>on70-hopkimnhom</v>
          </cell>
          <cell r="E336" t="str">
            <v>Oáng noái caùp  70mm2 hôïp kim nhoâm</v>
          </cell>
          <cell r="F336" t="str">
            <v>caùi</v>
          </cell>
          <cell r="G336">
            <v>3.47</v>
          </cell>
        </row>
        <row r="337">
          <cell r="C337" t="str">
            <v>hopphanphoi</v>
          </cell>
          <cell r="D337" t="str">
            <v>ZF-4140</v>
          </cell>
          <cell r="E337" t="str">
            <v xml:space="preserve">Hoäp phaân phoái </v>
          </cell>
          <cell r="F337" t="str">
            <v>hoäp</v>
          </cell>
          <cell r="G337">
            <v>32.03</v>
          </cell>
          <cell r="J337">
            <v>7080</v>
          </cell>
          <cell r="K337">
            <v>278</v>
          </cell>
        </row>
        <row r="338">
          <cell r="C338" t="str">
            <v>MC1p</v>
          </cell>
          <cell r="D338" t="str">
            <v>02.3141</v>
          </cell>
          <cell r="E338" t="str">
            <v>Maùy caét (MCB) 1 pha -30A</v>
          </cell>
          <cell r="F338" t="str">
            <v>Caùi</v>
          </cell>
          <cell r="G338">
            <v>2.94</v>
          </cell>
          <cell r="I338">
            <v>10430</v>
          </cell>
          <cell r="J338">
            <v>7672</v>
          </cell>
        </row>
        <row r="339">
          <cell r="C339" t="str">
            <v>B16350</v>
          </cell>
          <cell r="E339" t="str">
            <v>Boulon 16x350( Keå caû ñai oác + rondelle )</v>
          </cell>
          <cell r="F339" t="str">
            <v>boä</v>
          </cell>
          <cell r="H339">
            <v>8000</v>
          </cell>
          <cell r="L339">
            <v>0.55230000000000001</v>
          </cell>
        </row>
        <row r="340">
          <cell r="C340" t="str">
            <v>on10-35</v>
          </cell>
          <cell r="E340" t="str">
            <v>Oáng noái eùp boïc caùch ñieän CV-10-35mm2</v>
          </cell>
          <cell r="F340" t="str">
            <v>caùi</v>
          </cell>
          <cell r="G340">
            <v>0.53</v>
          </cell>
          <cell r="L340">
            <v>0.55230000000000001</v>
          </cell>
        </row>
        <row r="341">
          <cell r="C341" t="str">
            <v>kneo10-16</v>
          </cell>
          <cell r="D341" t="str">
            <v>04-3107</v>
          </cell>
          <cell r="E341" t="str">
            <v>Keïp neo cho nhaùnh reõ 2x10-2x16mm2</v>
          </cell>
          <cell r="F341" t="str">
            <v>caùi</v>
          </cell>
          <cell r="G341">
            <v>2.1</v>
          </cell>
          <cell r="J341">
            <v>756</v>
          </cell>
          <cell r="K341">
            <v>6444</v>
          </cell>
        </row>
        <row r="342">
          <cell r="C342" t="str">
            <v>kneo25-35</v>
          </cell>
          <cell r="D342" t="str">
            <v>04-3107</v>
          </cell>
          <cell r="E342" t="str">
            <v>Keïp neo cho nhaùnh reõ 4x25mm2</v>
          </cell>
          <cell r="F342" t="str">
            <v>caùi</v>
          </cell>
          <cell r="G342">
            <v>2.63</v>
          </cell>
          <cell r="J342">
            <v>756</v>
          </cell>
          <cell r="K342">
            <v>6444</v>
          </cell>
        </row>
        <row r="343">
          <cell r="C343" t="str">
            <v>Bmoc16300</v>
          </cell>
          <cell r="E343" t="str">
            <v xml:space="preserve">Boulon ñuoâi heo cho nhaùnh reõ treân coät </v>
          </cell>
          <cell r="F343" t="str">
            <v>boä</v>
          </cell>
          <cell r="G343">
            <v>3.47</v>
          </cell>
        </row>
        <row r="344">
          <cell r="C344" t="str">
            <v>Dk1p</v>
          </cell>
          <cell r="D344" t="str">
            <v>ZG-5530</v>
          </cell>
          <cell r="E344" t="str">
            <v>Ñieän keá 1 pha 10-30A</v>
          </cell>
          <cell r="F344" t="str">
            <v>caùi</v>
          </cell>
          <cell r="G344">
            <v>8.4</v>
          </cell>
          <cell r="J344">
            <v>4642</v>
          </cell>
        </row>
        <row r="345">
          <cell r="C345" t="str">
            <v>dk3p</v>
          </cell>
          <cell r="D345" t="str">
            <v>ZG-5540</v>
          </cell>
          <cell r="E345" t="str">
            <v>Ñieän keá 3 pha 20-60A</v>
          </cell>
          <cell r="F345" t="str">
            <v>caùi</v>
          </cell>
          <cell r="G345">
            <v>31.5</v>
          </cell>
          <cell r="J345">
            <v>5222</v>
          </cell>
        </row>
        <row r="346">
          <cell r="C346" t="str">
            <v>hopDk1p</v>
          </cell>
          <cell r="D346" t="str">
            <v>ZF-4140</v>
          </cell>
          <cell r="E346" t="str">
            <v>Hoäp ñaäy Ñieän keá 1 pha</v>
          </cell>
          <cell r="F346" t="str">
            <v>caùi</v>
          </cell>
          <cell r="G346">
            <v>5.25</v>
          </cell>
          <cell r="J346">
            <v>7080</v>
          </cell>
          <cell r="K346">
            <v>278</v>
          </cell>
        </row>
        <row r="347">
          <cell r="C347" t="str">
            <v>hopdk3p</v>
          </cell>
          <cell r="D347" t="str">
            <v>ZF-4140</v>
          </cell>
          <cell r="E347" t="str">
            <v>Hoäp ñaät Ñieän keá 3 pha</v>
          </cell>
          <cell r="F347" t="str">
            <v>caùi</v>
          </cell>
          <cell r="G347">
            <v>11.03</v>
          </cell>
          <cell r="J347">
            <v>7080</v>
          </cell>
          <cell r="K347">
            <v>278</v>
          </cell>
        </row>
        <row r="348">
          <cell r="C348" t="str">
            <v>Lapnre</v>
          </cell>
          <cell r="D348" t="str">
            <v>TT</v>
          </cell>
          <cell r="E348" t="str">
            <v>Laép nhaùnh reõ (30m)</v>
          </cell>
          <cell r="F348" t="str">
            <v>vò trí</v>
          </cell>
          <cell r="J348">
            <v>23000</v>
          </cell>
        </row>
        <row r="349">
          <cell r="E349" t="str">
            <v>PHAÀN THAÙO DÔÕ</v>
          </cell>
        </row>
        <row r="350">
          <cell r="C350" t="str">
            <v>Thaododay A-50</v>
          </cell>
          <cell r="D350" t="str">
            <v>08.08.32</v>
          </cell>
          <cell r="E350" t="str">
            <v>Thaùo dôõ daây nhoâm AV-50</v>
          </cell>
          <cell r="F350" t="str">
            <v>km</v>
          </cell>
          <cell r="J350">
            <v>270331.57169999997</v>
          </cell>
        </row>
        <row r="351">
          <cell r="C351" t="str">
            <v>Thaododay A-70</v>
          </cell>
          <cell r="D351" t="str">
            <v>08.08.33</v>
          </cell>
          <cell r="E351" t="str">
            <v>Thaùo dôõ daây nhoâm AV-70</v>
          </cell>
          <cell r="F351" t="str">
            <v>km</v>
          </cell>
          <cell r="J351">
            <v>364043.38500000001</v>
          </cell>
        </row>
        <row r="352">
          <cell r="C352" t="str">
            <v>Thaododay A-95</v>
          </cell>
          <cell r="D352" t="str">
            <v>08.08.34</v>
          </cell>
          <cell r="E352" t="str">
            <v>Thaùo dôõ daây nhoâm AV-95</v>
          </cell>
          <cell r="F352" t="str">
            <v>km</v>
          </cell>
          <cell r="J352">
            <v>549588.07799999998</v>
          </cell>
        </row>
        <row r="353">
          <cell r="C353" t="str">
            <v>ThaododayAC35</v>
          </cell>
          <cell r="D353" t="str">
            <v>08.08.14</v>
          </cell>
          <cell r="E353" t="str">
            <v>Thaùo dôõ daây nhoâm loõi theùp AC-35</v>
          </cell>
          <cell r="F353" t="str">
            <v>km</v>
          </cell>
          <cell r="J353">
            <v>258353.37000000002</v>
          </cell>
        </row>
        <row r="354">
          <cell r="C354" t="str">
            <v>ThaododayAC50</v>
          </cell>
          <cell r="D354" t="str">
            <v>08.08.15</v>
          </cell>
          <cell r="E354" t="str">
            <v>Thaùo dôõ daây nhoâm loõi theùp AC-50</v>
          </cell>
          <cell r="F354" t="str">
            <v>km</v>
          </cell>
          <cell r="J354">
            <v>339617.24820000003</v>
          </cell>
        </row>
        <row r="355">
          <cell r="C355" t="str">
            <v>ThaododayAC70</v>
          </cell>
          <cell r="D355" t="str">
            <v>08.08.16</v>
          </cell>
          <cell r="E355" t="str">
            <v>Thaùo dôõ daây nhoâm loõi theùp AC-70</v>
          </cell>
          <cell r="F355" t="str">
            <v>km</v>
          </cell>
          <cell r="J355">
            <v>453762.46440000006</v>
          </cell>
        </row>
        <row r="356">
          <cell r="C356" t="str">
            <v>ThaododayAC95</v>
          </cell>
          <cell r="D356" t="str">
            <v>08.08.17</v>
          </cell>
          <cell r="E356" t="str">
            <v>Thaùo dôõ daây nhoâm loõi theùp AC-95</v>
          </cell>
          <cell r="F356" t="str">
            <v>km</v>
          </cell>
          <cell r="J356">
            <v>618169.1544</v>
          </cell>
        </row>
        <row r="357">
          <cell r="C357" t="str">
            <v>ThaododayAC120</v>
          </cell>
          <cell r="D357" t="str">
            <v>08.08.18</v>
          </cell>
          <cell r="E357" t="str">
            <v>Thaùo dôõ daây nhoâm loõi theùp AC-120</v>
          </cell>
          <cell r="F357" t="str">
            <v>km</v>
          </cell>
          <cell r="J357">
            <v>694500.83190000011</v>
          </cell>
        </row>
        <row r="358">
          <cell r="C358" t="str">
            <v>ThaododayA170</v>
          </cell>
          <cell r="D358" t="str">
            <v>08.08.37</v>
          </cell>
          <cell r="E358" t="str">
            <v>Thaùo dôõ daây nhoâm A-170</v>
          </cell>
          <cell r="F358" t="str">
            <v>km</v>
          </cell>
          <cell r="J358">
            <v>495803.60370000004</v>
          </cell>
        </row>
        <row r="359">
          <cell r="C359" t="str">
            <v>Thao 30/10</v>
          </cell>
          <cell r="D359" t="str">
            <v>08.08.24</v>
          </cell>
          <cell r="E359" t="str">
            <v>Thaùo daây loaïi 30/10</v>
          </cell>
          <cell r="F359" t="str">
            <v>km</v>
          </cell>
          <cell r="J359">
            <v>341965.91520000005</v>
          </cell>
        </row>
        <row r="360">
          <cell r="C360" t="str">
            <v>ThaododayM11</v>
          </cell>
          <cell r="D360" t="str">
            <v>08.08.24</v>
          </cell>
          <cell r="E360" t="str">
            <v>Thaùo dôõ daây ñoàng M-11</v>
          </cell>
          <cell r="F360" t="str">
            <v>km</v>
          </cell>
          <cell r="J360">
            <v>341965.91520000005</v>
          </cell>
        </row>
        <row r="361">
          <cell r="C361" t="str">
            <v>ThaododayhtM-22</v>
          </cell>
          <cell r="D361" t="str">
            <v>08-08-21</v>
          </cell>
          <cell r="E361" t="str">
            <v>Thaùo dôõ daây ñoàng-22</v>
          </cell>
          <cell r="F361" t="str">
            <v>km</v>
          </cell>
          <cell r="J361">
            <v>351082.35239999997</v>
          </cell>
        </row>
        <row r="362">
          <cell r="C362" t="str">
            <v>ThaododayhtM-38</v>
          </cell>
          <cell r="D362" t="str">
            <v>08-08-22</v>
          </cell>
          <cell r="E362" t="str">
            <v>Thaùo dôõ daây ñoàng-38</v>
          </cell>
          <cell r="F362" t="str">
            <v>km</v>
          </cell>
          <cell r="J362">
            <v>458664.96479999996</v>
          </cell>
        </row>
        <row r="363">
          <cell r="C363" t="str">
            <v>ThaododayhtM-48</v>
          </cell>
          <cell r="D363" t="str">
            <v>08-08-22</v>
          </cell>
          <cell r="E363" t="str">
            <v>Thaùo dôõ daây ñoàng-48</v>
          </cell>
          <cell r="F363" t="str">
            <v>km</v>
          </cell>
          <cell r="J363">
            <v>458664.96479999996</v>
          </cell>
        </row>
        <row r="364">
          <cell r="C364" t="str">
            <v>ThaododayhtM-70</v>
          </cell>
          <cell r="D364" t="str">
            <v>08-08-23</v>
          </cell>
          <cell r="E364" t="str">
            <v>Thaùo dôõ daây ñoàng-70</v>
          </cell>
          <cell r="F364" t="str">
            <v>km</v>
          </cell>
          <cell r="J364">
            <v>617825.24939999997</v>
          </cell>
        </row>
        <row r="365">
          <cell r="C365" t="str">
            <v>ThaododayhtM-100</v>
          </cell>
          <cell r="D365" t="str">
            <v>08-08-24</v>
          </cell>
          <cell r="E365" t="str">
            <v>Thaùo dôõ daây ñoàng-100</v>
          </cell>
          <cell r="F365" t="str">
            <v>km</v>
          </cell>
          <cell r="J365">
            <v>841180.92</v>
          </cell>
        </row>
        <row r="366">
          <cell r="C366" t="str">
            <v>ThaododayhtABC-50</v>
          </cell>
          <cell r="D366" t="str">
            <v>08-08-22</v>
          </cell>
          <cell r="E366" t="str">
            <v>Thaùo dôõ daây ABC-50</v>
          </cell>
          <cell r="F366" t="str">
            <v>km</v>
          </cell>
          <cell r="J366">
            <v>458664.96479999996</v>
          </cell>
        </row>
        <row r="367">
          <cell r="C367" t="str">
            <v>ThaododayhtABC-70</v>
          </cell>
          <cell r="D367" t="str">
            <v>08-08-23</v>
          </cell>
          <cell r="E367" t="str">
            <v>Thaùo dôõ daây ABC-70</v>
          </cell>
          <cell r="F367" t="str">
            <v>km</v>
          </cell>
          <cell r="J367">
            <v>617825.24939999997</v>
          </cell>
        </row>
        <row r="368">
          <cell r="C368" t="str">
            <v>Thaodosudung</v>
          </cell>
          <cell r="D368" t="str">
            <v>08-03-12</v>
          </cell>
          <cell r="E368" t="str">
            <v>Thaùo dôõ söù ñöùng</v>
          </cell>
          <cell r="F368" t="str">
            <v>boä</v>
          </cell>
          <cell r="J368">
            <v>4971</v>
          </cell>
        </row>
        <row r="369">
          <cell r="C369" t="str">
            <v>Thaodosudung6kV</v>
          </cell>
          <cell r="D369" t="str">
            <v>08.03.13</v>
          </cell>
          <cell r="E369" t="str">
            <v>Thaùo dôõ söù ñöùng 6,6kV</v>
          </cell>
          <cell r="F369" t="str">
            <v>boä</v>
          </cell>
          <cell r="J369">
            <v>3214.4244000000003</v>
          </cell>
        </row>
        <row r="370">
          <cell r="C370" t="str">
            <v>Thaodosudung15-22kV</v>
          </cell>
          <cell r="D370" t="str">
            <v>08.03.14</v>
          </cell>
          <cell r="E370" t="str">
            <v>Thaùo dôõ söù ñöùng 15-22kV</v>
          </cell>
          <cell r="F370" t="str">
            <v>boä</v>
          </cell>
          <cell r="J370">
            <v>4295.6398800000006</v>
          </cell>
        </row>
        <row r="371">
          <cell r="C371" t="str">
            <v>Thaodosutreo</v>
          </cell>
          <cell r="D371" t="str">
            <v>08-04-21</v>
          </cell>
          <cell r="E371" t="str">
            <v>Thaùo dôõ söù treo</v>
          </cell>
          <cell r="F371" t="str">
            <v>chuoãi</v>
          </cell>
          <cell r="J371">
            <v>5259.9672</v>
          </cell>
        </row>
        <row r="372">
          <cell r="C372" t="str">
            <v>Thaodosutreo-bat</v>
          </cell>
          <cell r="E372" t="str">
            <v>Thaùo dôõ söù treo</v>
          </cell>
          <cell r="F372" t="str">
            <v>baùt</v>
          </cell>
          <cell r="J372">
            <v>730.55100000000004</v>
          </cell>
        </row>
        <row r="373">
          <cell r="C373" t="str">
            <v>ThaodocotBTLT</v>
          </cell>
          <cell r="D373" t="str">
            <v>09-07-11</v>
          </cell>
          <cell r="E373" t="str">
            <v>Thaùo dôõ coät BT</v>
          </cell>
          <cell r="F373" t="str">
            <v>coät</v>
          </cell>
          <cell r="J373">
            <v>45798.324000000001</v>
          </cell>
        </row>
        <row r="374">
          <cell r="C374" t="str">
            <v>Thaodocotgo</v>
          </cell>
          <cell r="D374" t="str">
            <v>09-07-1a.1</v>
          </cell>
          <cell r="E374" t="str">
            <v xml:space="preserve">Thaùo dôõ coät goã </v>
          </cell>
          <cell r="F374" t="str">
            <v>coät</v>
          </cell>
          <cell r="J374">
            <v>54125.292000000001</v>
          </cell>
        </row>
        <row r="375">
          <cell r="C375" t="str">
            <v>Thaodocotsat</v>
          </cell>
          <cell r="D375" t="str">
            <v>09-07-2a.1</v>
          </cell>
          <cell r="E375" t="str">
            <v xml:space="preserve">Thaùo dôõ truï saét </v>
          </cell>
          <cell r="F375" t="str">
            <v>coät</v>
          </cell>
          <cell r="J375">
            <v>73277.318400000004</v>
          </cell>
        </row>
        <row r="376">
          <cell r="C376" t="str">
            <v>ThaodocomoM</v>
          </cell>
          <cell r="D376" t="str">
            <v>09-07-2a.1</v>
          </cell>
          <cell r="E376" t="str">
            <v>Thaùo dôõ truï moâ M</v>
          </cell>
          <cell r="F376" t="str">
            <v>coät</v>
          </cell>
          <cell r="J376">
            <v>73277.318400000004</v>
          </cell>
        </row>
        <row r="377">
          <cell r="C377" t="str">
            <v>Thaosoc</v>
          </cell>
          <cell r="D377" t="str">
            <v>08-06-13</v>
          </cell>
          <cell r="E377" t="str">
            <v>Thaùo dôõ Ucrevis + söù oáng chæ</v>
          </cell>
          <cell r="F377" t="str">
            <v>vò trí</v>
          </cell>
          <cell r="J377">
            <v>3214.4244000000003</v>
          </cell>
        </row>
        <row r="378">
          <cell r="C378" t="str">
            <v>Thaùosukim</v>
          </cell>
          <cell r="D378" t="str">
            <v>08-06-13</v>
          </cell>
          <cell r="E378" t="str">
            <v>Thaùo dôõ söù kim</v>
          </cell>
          <cell r="F378" t="str">
            <v>vò trí</v>
          </cell>
          <cell r="J378">
            <v>3214.4244000000003</v>
          </cell>
        </row>
        <row r="379">
          <cell r="C379" t="str">
            <v>Thaodonre</v>
          </cell>
          <cell r="D379" t="str">
            <v>TT</v>
          </cell>
          <cell r="E379" t="str">
            <v>Thaùo dôõ nhaùnh reõ (30m)</v>
          </cell>
          <cell r="F379" t="str">
            <v>vò trí</v>
          </cell>
          <cell r="J379">
            <v>22000</v>
          </cell>
        </row>
        <row r="380">
          <cell r="C380" t="str">
            <v>ThaodoMBa1p</v>
          </cell>
          <cell r="D380" t="str">
            <v>01-1162</v>
          </cell>
          <cell r="E380" t="str">
            <v xml:space="preserve">Thaùo dôõ MBA 1 pha </v>
          </cell>
          <cell r="F380" t="str">
            <v>maùy</v>
          </cell>
          <cell r="J380">
            <v>44484</v>
          </cell>
          <cell r="K380">
            <v>91845</v>
          </cell>
        </row>
        <row r="381">
          <cell r="C381" t="str">
            <v>ThaodoMBa3p</v>
          </cell>
          <cell r="D381" t="str">
            <v>01-1155</v>
          </cell>
          <cell r="E381" t="str">
            <v xml:space="preserve">Thaùo dôõ MBA 3 pha </v>
          </cell>
          <cell r="F381" t="str">
            <v>maùy</v>
          </cell>
          <cell r="J381">
            <v>89982</v>
          </cell>
          <cell r="K381">
            <v>127832</v>
          </cell>
        </row>
        <row r="382">
          <cell r="C382" t="str">
            <v>bten</v>
          </cell>
          <cell r="D382" t="str">
            <v>063-181</v>
          </cell>
          <cell r="E382" t="str">
            <v xml:space="preserve">Baûng teân </v>
          </cell>
          <cell r="F382" t="str">
            <v>caùi</v>
          </cell>
          <cell r="H382">
            <v>10000</v>
          </cell>
          <cell r="J382">
            <v>2064</v>
          </cell>
        </row>
        <row r="383">
          <cell r="C383" t="str">
            <v>Thaorack</v>
          </cell>
          <cell r="D383" t="str">
            <v>09-05-02</v>
          </cell>
          <cell r="E383" t="str">
            <v>Thaùo rack caùc loaïi</v>
          </cell>
          <cell r="F383" t="str">
            <v>caùi</v>
          </cell>
          <cell r="J383">
            <v>19640</v>
          </cell>
        </row>
        <row r="384">
          <cell r="C384" t="str">
            <v>Thaoticoude</v>
          </cell>
          <cell r="D384" t="str">
            <v>09-05-02</v>
          </cell>
          <cell r="E384" t="str">
            <v>Thaùo Ticoude</v>
          </cell>
          <cell r="F384" t="str">
            <v>caùi</v>
          </cell>
          <cell r="J384">
            <v>19640</v>
          </cell>
        </row>
        <row r="385">
          <cell r="C385" t="str">
            <v>thaocongto_1p</v>
          </cell>
          <cell r="E385" t="str">
            <v>Thaùo coâng tô moät pha</v>
          </cell>
          <cell r="F385" t="str">
            <v>caùi</v>
          </cell>
          <cell r="J385">
            <v>4642</v>
          </cell>
        </row>
        <row r="386">
          <cell r="C386" t="str">
            <v>thaocongto_3p</v>
          </cell>
          <cell r="E386" t="str">
            <v>Thaùo coâng tô 3 pha</v>
          </cell>
          <cell r="F386" t="str">
            <v>caùi</v>
          </cell>
          <cell r="J386">
            <v>5222</v>
          </cell>
        </row>
        <row r="387">
          <cell r="C387" t="str">
            <v>thaodayvaocongto</v>
          </cell>
          <cell r="E387" t="str">
            <v>Thaùo daây vaøo coâng tô caùc loaïi</v>
          </cell>
          <cell r="F387" t="str">
            <v>m</v>
          </cell>
          <cell r="J387">
            <v>258.35337000000004</v>
          </cell>
        </row>
        <row r="388">
          <cell r="C388" t="str">
            <v>thaodoMBA10</v>
          </cell>
          <cell r="D388" t="str">
            <v>01.1161</v>
          </cell>
          <cell r="E388" t="str">
            <v>Thaùo MBA 10kVA</v>
          </cell>
          <cell r="F388" t="str">
            <v>caùi</v>
          </cell>
          <cell r="J388">
            <v>38564</v>
          </cell>
          <cell r="K388">
            <v>91845</v>
          </cell>
        </row>
        <row r="389">
          <cell r="C389" t="str">
            <v>thaodoMBA15</v>
          </cell>
          <cell r="D389" t="str">
            <v>01.1161</v>
          </cell>
          <cell r="E389" t="str">
            <v>Thaùo MBA 15kVA</v>
          </cell>
          <cell r="F389" t="str">
            <v>caùi</v>
          </cell>
          <cell r="J389">
            <v>38564</v>
          </cell>
          <cell r="K389">
            <v>91845</v>
          </cell>
        </row>
        <row r="390">
          <cell r="C390" t="str">
            <v>thaodoMBA20</v>
          </cell>
          <cell r="D390" t="str">
            <v>01.1161</v>
          </cell>
          <cell r="E390" t="str">
            <v>Thaùo MBA 20kVA</v>
          </cell>
          <cell r="F390" t="str">
            <v>caùi</v>
          </cell>
          <cell r="J390">
            <v>38564</v>
          </cell>
          <cell r="K390">
            <v>91845</v>
          </cell>
        </row>
        <row r="391">
          <cell r="C391" t="str">
            <v>thaodoMBA25</v>
          </cell>
          <cell r="D391" t="str">
            <v>01.1161</v>
          </cell>
          <cell r="E391" t="str">
            <v>Thaùo MBA 25kVA</v>
          </cell>
          <cell r="F391" t="str">
            <v>caùi</v>
          </cell>
          <cell r="J391">
            <v>38564</v>
          </cell>
          <cell r="K391">
            <v>91845</v>
          </cell>
        </row>
        <row r="392">
          <cell r="C392" t="str">
            <v>thaodoMBA30</v>
          </cell>
          <cell r="D392" t="str">
            <v>01.1161</v>
          </cell>
          <cell r="E392" t="str">
            <v>Thaùo MBA 30kVA</v>
          </cell>
          <cell r="F392" t="str">
            <v>caùi</v>
          </cell>
          <cell r="J392">
            <v>38564</v>
          </cell>
          <cell r="K392">
            <v>91845</v>
          </cell>
        </row>
        <row r="393">
          <cell r="C393" t="str">
            <v>thaodoMBA37,5</v>
          </cell>
          <cell r="D393" t="str">
            <v>01.1162</v>
          </cell>
          <cell r="E393" t="str">
            <v>Thaùo MBA 37,5kVA</v>
          </cell>
          <cell r="F393" t="str">
            <v>caùi</v>
          </cell>
          <cell r="J393">
            <v>44484</v>
          </cell>
          <cell r="K393">
            <v>91845</v>
          </cell>
        </row>
        <row r="394">
          <cell r="C394" t="str">
            <v>thaodoMBA50</v>
          </cell>
          <cell r="D394" t="str">
            <v>01.1152</v>
          </cell>
          <cell r="E394" t="str">
            <v>Thaùo MBA 50kVA</v>
          </cell>
          <cell r="F394" t="str">
            <v>caùi</v>
          </cell>
          <cell r="J394">
            <v>53279</v>
          </cell>
          <cell r="K394">
            <v>107252</v>
          </cell>
        </row>
        <row r="395">
          <cell r="C395" t="str">
            <v>thaodoMBA75</v>
          </cell>
          <cell r="D395" t="str">
            <v>01.1153</v>
          </cell>
          <cell r="E395" t="str">
            <v>Thaùo MBA 75kVA</v>
          </cell>
          <cell r="F395" t="str">
            <v>caùi</v>
          </cell>
          <cell r="J395">
            <v>65119</v>
          </cell>
          <cell r="K395">
            <v>107252</v>
          </cell>
        </row>
        <row r="396">
          <cell r="C396" t="str">
            <v>thaodoMBA80</v>
          </cell>
          <cell r="D396" t="str">
            <v>01.1153</v>
          </cell>
          <cell r="E396" t="str">
            <v>Thaùo MBA 80kVA</v>
          </cell>
          <cell r="F396" t="str">
            <v>caùi</v>
          </cell>
          <cell r="J396">
            <v>65119</v>
          </cell>
          <cell r="K396">
            <v>107252</v>
          </cell>
        </row>
        <row r="397">
          <cell r="C397" t="str">
            <v>thaodoMBA100</v>
          </cell>
          <cell r="D397" t="str">
            <v>01.1153</v>
          </cell>
          <cell r="E397" t="str">
            <v>Thaùo MBA 100kVA</v>
          </cell>
          <cell r="F397" t="str">
            <v>caùi</v>
          </cell>
          <cell r="J397">
            <v>65119</v>
          </cell>
          <cell r="K397">
            <v>107252</v>
          </cell>
        </row>
        <row r="398">
          <cell r="C398" t="str">
            <v>thaodoMBA125</v>
          </cell>
          <cell r="D398" t="str">
            <v>01.1154</v>
          </cell>
          <cell r="E398" t="str">
            <v>Thaùo MBA 125kVA</v>
          </cell>
          <cell r="F398" t="str">
            <v>caùi</v>
          </cell>
          <cell r="J398">
            <v>76959</v>
          </cell>
          <cell r="K398">
            <v>107252</v>
          </cell>
        </row>
        <row r="399">
          <cell r="C399" t="str">
            <v>thaodoMBA160</v>
          </cell>
          <cell r="D399" t="str">
            <v>01.1154</v>
          </cell>
          <cell r="E399" t="str">
            <v>Thaùo MBA 160kVA</v>
          </cell>
          <cell r="F399" t="str">
            <v>caùi</v>
          </cell>
          <cell r="J399">
            <v>76959</v>
          </cell>
          <cell r="K399">
            <v>107252</v>
          </cell>
        </row>
        <row r="400">
          <cell r="C400" t="str">
            <v>thaodoMBA180</v>
          </cell>
          <cell r="D400" t="str">
            <v>01.1154</v>
          </cell>
          <cell r="E400" t="str">
            <v>Thaùo MBA 180kVA</v>
          </cell>
          <cell r="F400" t="str">
            <v>caùi</v>
          </cell>
          <cell r="J400">
            <v>76959</v>
          </cell>
          <cell r="K400">
            <v>107252</v>
          </cell>
        </row>
        <row r="401">
          <cell r="C401" t="str">
            <v>thaodoMBA200</v>
          </cell>
          <cell r="D401" t="str">
            <v>01.1155</v>
          </cell>
          <cell r="E401" t="str">
            <v>Thaùo MBA 200kVA</v>
          </cell>
          <cell r="F401" t="str">
            <v>caùi</v>
          </cell>
          <cell r="J401">
            <v>89982</v>
          </cell>
          <cell r="K401">
            <v>127832</v>
          </cell>
        </row>
        <row r="402">
          <cell r="C402" t="str">
            <v>thaodoMBA250</v>
          </cell>
          <cell r="D402" t="str">
            <v>01.1155</v>
          </cell>
          <cell r="E402" t="str">
            <v>Thaùo MBA 250kVA</v>
          </cell>
          <cell r="F402" t="str">
            <v>caùi</v>
          </cell>
          <cell r="J402">
            <v>89982</v>
          </cell>
          <cell r="K402">
            <v>127832</v>
          </cell>
        </row>
        <row r="403">
          <cell r="C403" t="str">
            <v>thaodoMBA300</v>
          </cell>
          <cell r="D403" t="str">
            <v>01.1155</v>
          </cell>
          <cell r="E403" t="str">
            <v>Thaùo MBA 300kVA</v>
          </cell>
          <cell r="F403" t="str">
            <v>caùi</v>
          </cell>
          <cell r="J403">
            <v>89982</v>
          </cell>
          <cell r="K403">
            <v>127832</v>
          </cell>
        </row>
        <row r="404">
          <cell r="C404" t="str">
            <v>thaodoMBA315</v>
          </cell>
          <cell r="D404" t="str">
            <v>01.1155</v>
          </cell>
          <cell r="E404" t="str">
            <v>Thaùo MBA 315kVA</v>
          </cell>
          <cell r="F404" t="str">
            <v>caùi</v>
          </cell>
          <cell r="J404">
            <v>89982</v>
          </cell>
          <cell r="K404">
            <v>127832</v>
          </cell>
        </row>
        <row r="405">
          <cell r="C405" t="str">
            <v>thaodoMBA320</v>
          </cell>
          <cell r="D405" t="str">
            <v>01.1155</v>
          </cell>
          <cell r="E405" t="str">
            <v>Thaùo MBA 320kVA</v>
          </cell>
          <cell r="F405" t="str">
            <v>caùi</v>
          </cell>
          <cell r="J405">
            <v>89982</v>
          </cell>
          <cell r="K405">
            <v>127832</v>
          </cell>
        </row>
        <row r="406">
          <cell r="C406" t="str">
            <v>thaodoMBA400</v>
          </cell>
          <cell r="D406" t="str">
            <v>01.1156</v>
          </cell>
          <cell r="E406" t="str">
            <v>Thaùo MBA 400kVA</v>
          </cell>
          <cell r="F406" t="str">
            <v>caùi</v>
          </cell>
          <cell r="J406">
            <v>106558</v>
          </cell>
          <cell r="K406">
            <v>127832</v>
          </cell>
        </row>
        <row r="407">
          <cell r="C407" t="str">
            <v>thaodoMBA500</v>
          </cell>
          <cell r="D407" t="str">
            <v>01.1156</v>
          </cell>
          <cell r="E407" t="str">
            <v>Thaùo MBA 500kVA</v>
          </cell>
          <cell r="F407" t="str">
            <v>caùi</v>
          </cell>
          <cell r="J407">
            <v>106558</v>
          </cell>
          <cell r="K407">
            <v>127832</v>
          </cell>
        </row>
        <row r="408">
          <cell r="C408" t="str">
            <v>thaodoMBA560</v>
          </cell>
          <cell r="D408" t="str">
            <v>01.1156</v>
          </cell>
          <cell r="E408" t="str">
            <v>Thaùo MBA 560kVA</v>
          </cell>
          <cell r="F408" t="str">
            <v>caùi</v>
          </cell>
          <cell r="J408">
            <v>106558</v>
          </cell>
          <cell r="K408">
            <v>127832</v>
          </cell>
        </row>
        <row r="409">
          <cell r="C409" t="str">
            <v>thaodoMBA630</v>
          </cell>
          <cell r="D409" t="str">
            <v>01.1157</v>
          </cell>
          <cell r="E409" t="str">
            <v>Thaùo MBA 630kVA</v>
          </cell>
          <cell r="F409" t="str">
            <v>caùi</v>
          </cell>
          <cell r="J409">
            <v>124318</v>
          </cell>
          <cell r="K409">
            <v>145471</v>
          </cell>
        </row>
        <row r="410">
          <cell r="C410" t="str">
            <v>thaodoMBA750</v>
          </cell>
          <cell r="D410" t="str">
            <v>01.1157</v>
          </cell>
          <cell r="E410" t="str">
            <v>Thaùo MBA 750kVA</v>
          </cell>
          <cell r="F410" t="str">
            <v>caùi</v>
          </cell>
          <cell r="J410">
            <v>124318</v>
          </cell>
          <cell r="K410">
            <v>145471</v>
          </cell>
        </row>
        <row r="411">
          <cell r="C411" t="str">
            <v>thaodoMBA1000</v>
          </cell>
          <cell r="D411" t="str">
            <v>01.1157</v>
          </cell>
          <cell r="E411" t="str">
            <v>Thaùo MBA 1000kVA</v>
          </cell>
          <cell r="F411" t="str">
            <v>caùi</v>
          </cell>
          <cell r="J411">
            <v>124318</v>
          </cell>
          <cell r="K411">
            <v>145471</v>
          </cell>
        </row>
        <row r="412">
          <cell r="C412" t="str">
            <v>Thaodoxa</v>
          </cell>
          <cell r="D412" t="str">
            <v>09-05-22</v>
          </cell>
          <cell r="E412" t="str">
            <v xml:space="preserve">Thaùo dôõ xaø caùc loaïi </v>
          </cell>
          <cell r="F412" t="str">
            <v>boä</v>
          </cell>
          <cell r="J412">
            <v>26544.6875</v>
          </cell>
        </row>
        <row r="413">
          <cell r="C413" t="str">
            <v>Thaododaytt</v>
          </cell>
          <cell r="D413" t="str">
            <v>08-08-13</v>
          </cell>
          <cell r="E413" t="str">
            <v>Thaùo dôõ daây trung theá caùc loaïi</v>
          </cell>
          <cell r="F413" t="str">
            <v>km</v>
          </cell>
          <cell r="J413">
            <v>285790</v>
          </cell>
          <cell r="L413">
            <v>14792.443064182195</v>
          </cell>
        </row>
        <row r="414">
          <cell r="C414" t="str">
            <v>ThaodohopDk1p</v>
          </cell>
          <cell r="D414" t="str">
            <v>ZF-4140</v>
          </cell>
          <cell r="E414" t="str">
            <v>Thaùo dôõ thuøng ñieän keá 1 pha</v>
          </cell>
          <cell r="F414" t="str">
            <v>caùi</v>
          </cell>
          <cell r="J414">
            <v>7080</v>
          </cell>
        </row>
        <row r="415">
          <cell r="C415" t="str">
            <v>Thaodohopdk3p</v>
          </cell>
          <cell r="D415" t="str">
            <v>ZF-4140</v>
          </cell>
          <cell r="E415" t="str">
            <v>Thaùo dôõ thuøng ñieän keá 3 pha</v>
          </cell>
          <cell r="F415" t="str">
            <v>caùi</v>
          </cell>
          <cell r="J415">
            <v>7080</v>
          </cell>
        </row>
        <row r="416">
          <cell r="C416" t="str">
            <v>Thaodonre</v>
          </cell>
          <cell r="D416" t="str">
            <v>TT</v>
          </cell>
          <cell r="E416" t="str">
            <v>Thaùo dôõ nhaùnh reõ (30m)</v>
          </cell>
          <cell r="F416" t="str">
            <v>vò trí</v>
          </cell>
          <cell r="J416">
            <v>22000</v>
          </cell>
        </row>
        <row r="417">
          <cell r="C417" t="str">
            <v>thaoT100-3</v>
          </cell>
          <cell r="D417" t="str">
            <v>01-1143</v>
          </cell>
          <cell r="E417" t="str">
            <v xml:space="preserve">Thaùo dôõ MBA cuõ </v>
          </cell>
          <cell r="F417" t="str">
            <v>maùy</v>
          </cell>
          <cell r="J417">
            <v>71715</v>
          </cell>
          <cell r="K417">
            <v>107252</v>
          </cell>
          <cell r="L417">
            <v>610</v>
          </cell>
        </row>
        <row r="418">
          <cell r="C418" t="str">
            <v>thaot160-3</v>
          </cell>
          <cell r="D418" t="str">
            <v>01-1144</v>
          </cell>
          <cell r="E418" t="str">
            <v xml:space="preserve">Thaùo dôõ MBA cuõ </v>
          </cell>
          <cell r="F418" t="str">
            <v>maùy</v>
          </cell>
          <cell r="J418">
            <v>84063</v>
          </cell>
          <cell r="K418">
            <v>107252</v>
          </cell>
          <cell r="L418">
            <v>610</v>
          </cell>
        </row>
        <row r="419">
          <cell r="C419" t="str">
            <v>thaot250-3</v>
          </cell>
          <cell r="D419" t="str">
            <v>01-1145</v>
          </cell>
          <cell r="E419" t="str">
            <v xml:space="preserve">Thaùo dôõ MBA cuõ </v>
          </cell>
          <cell r="F419" t="str">
            <v>maùy</v>
          </cell>
          <cell r="J419">
            <v>98270</v>
          </cell>
          <cell r="K419">
            <v>127832</v>
          </cell>
          <cell r="L419">
            <v>610</v>
          </cell>
        </row>
        <row r="420">
          <cell r="C420" t="str">
            <v>thaot400-3</v>
          </cell>
          <cell r="D420" t="str">
            <v>01-1146</v>
          </cell>
          <cell r="E420" t="str">
            <v xml:space="preserve">Thaùo dôõ MBA cuõ </v>
          </cell>
          <cell r="F420" t="str">
            <v>maùy</v>
          </cell>
          <cell r="J420">
            <v>117214</v>
          </cell>
          <cell r="K420">
            <v>127832</v>
          </cell>
          <cell r="L420">
            <v>610</v>
          </cell>
        </row>
        <row r="421">
          <cell r="C421" t="str">
            <v>thaot630-3</v>
          </cell>
          <cell r="D421" t="str">
            <v>01-1147</v>
          </cell>
          <cell r="E421" t="str">
            <v xml:space="preserve">Thaùo dôõ MBA cuõ </v>
          </cell>
          <cell r="F421" t="str">
            <v>maùy</v>
          </cell>
          <cell r="J421">
            <v>136158</v>
          </cell>
          <cell r="K421">
            <v>145471</v>
          </cell>
          <cell r="L421">
            <v>610</v>
          </cell>
        </row>
        <row r="422">
          <cell r="C422" t="str">
            <v>thaot800-3</v>
          </cell>
          <cell r="D422" t="str">
            <v>01-1148</v>
          </cell>
          <cell r="E422" t="str">
            <v xml:space="preserve">Thaùo dôõ MBA cuõ </v>
          </cell>
          <cell r="F422" t="str">
            <v>maùy</v>
          </cell>
          <cell r="J422">
            <v>136158</v>
          </cell>
          <cell r="K422">
            <v>145471</v>
          </cell>
          <cell r="L422">
            <v>610</v>
          </cell>
        </row>
        <row r="423">
          <cell r="C423" t="str">
            <v>thaoT15-1</v>
          </cell>
          <cell r="D423" t="str">
            <v>01-1161</v>
          </cell>
          <cell r="E423" t="str">
            <v xml:space="preserve">Thaùo dôõ MBA cuõ </v>
          </cell>
          <cell r="F423" t="str">
            <v>maùy</v>
          </cell>
          <cell r="J423">
            <v>38564</v>
          </cell>
          <cell r="K423">
            <v>91845</v>
          </cell>
          <cell r="L423">
            <v>610</v>
          </cell>
        </row>
        <row r="424">
          <cell r="C424" t="str">
            <v>thaoT25-1</v>
          </cell>
          <cell r="D424" t="str">
            <v>01-1161</v>
          </cell>
          <cell r="E424" t="str">
            <v xml:space="preserve">Thaùo dôõ MBA cuõ </v>
          </cell>
          <cell r="F424" t="str">
            <v>maùy</v>
          </cell>
          <cell r="J424">
            <v>38564</v>
          </cell>
          <cell r="K424">
            <v>91845</v>
          </cell>
          <cell r="L424">
            <v>610</v>
          </cell>
        </row>
        <row r="425">
          <cell r="C425" t="str">
            <v>thaoT375-1</v>
          </cell>
          <cell r="D425" t="str">
            <v>01-1162</v>
          </cell>
          <cell r="E425" t="str">
            <v xml:space="preserve">Thaùo dôõ MBA cuõ </v>
          </cell>
          <cell r="F425" t="str">
            <v>maùy</v>
          </cell>
          <cell r="J425">
            <v>44484</v>
          </cell>
          <cell r="K425">
            <v>91845</v>
          </cell>
          <cell r="L425">
            <v>610</v>
          </cell>
        </row>
        <row r="426">
          <cell r="C426" t="str">
            <v>thaoT50-1</v>
          </cell>
          <cell r="D426" t="str">
            <v>01-1162</v>
          </cell>
          <cell r="E426" t="str">
            <v xml:space="preserve">Thaùo dôõ MBA cuõ </v>
          </cell>
          <cell r="F426" t="str">
            <v>maùy</v>
          </cell>
          <cell r="J426">
            <v>44484</v>
          </cell>
          <cell r="K426">
            <v>91845</v>
          </cell>
          <cell r="L426">
            <v>610</v>
          </cell>
        </row>
        <row r="427">
          <cell r="C427" t="str">
            <v>thaodnht</v>
          </cell>
          <cell r="D427" t="str">
            <v>TT</v>
          </cell>
          <cell r="E427" t="str">
            <v>Thaùo dôõ ñaáu noái phía haï theá</v>
          </cell>
          <cell r="F427" t="str">
            <v>boä</v>
          </cell>
          <cell r="J427">
            <v>100000</v>
          </cell>
          <cell r="L427">
            <v>610</v>
          </cell>
        </row>
        <row r="428">
          <cell r="C428" t="str">
            <v>thaoFCO</v>
          </cell>
          <cell r="D428" t="str">
            <v>02-3154</v>
          </cell>
          <cell r="E428" t="str">
            <v>Thaùo dôõ FCO cuõ</v>
          </cell>
          <cell r="F428" t="str">
            <v>caùi</v>
          </cell>
          <cell r="J428">
            <v>27619</v>
          </cell>
          <cell r="L428">
            <v>8</v>
          </cell>
        </row>
        <row r="429">
          <cell r="C429" t="str">
            <v>thaoLA21</v>
          </cell>
          <cell r="D429" t="str">
            <v>02-5115</v>
          </cell>
          <cell r="E429" t="str">
            <v>Thaùo ñôõ LA cuõ</v>
          </cell>
          <cell r="F429" t="str">
            <v>caùi</v>
          </cell>
          <cell r="J429">
            <v>11508</v>
          </cell>
          <cell r="L429">
            <v>5</v>
          </cell>
        </row>
        <row r="430">
          <cell r="C430" t="str">
            <v>Thaotu</v>
          </cell>
          <cell r="D430" t="str">
            <v>02.8505</v>
          </cell>
          <cell r="E430" t="str">
            <v>Thaùo tuï buø</v>
          </cell>
          <cell r="F430" t="str">
            <v>kVAr</v>
          </cell>
          <cell r="I430">
            <v>375.4</v>
          </cell>
          <cell r="J430">
            <v>2384.9</v>
          </cell>
          <cell r="K430">
            <v>2939.9</v>
          </cell>
        </row>
        <row r="431">
          <cell r="C431" t="str">
            <v>ThaoDS</v>
          </cell>
          <cell r="D431" t="str">
            <v>02.3114a</v>
          </cell>
          <cell r="E431" t="str">
            <v>Thaùo DS</v>
          </cell>
          <cell r="F431" t="str">
            <v>caùi</v>
          </cell>
          <cell r="J431">
            <v>38564</v>
          </cell>
          <cell r="K431">
            <v>60141</v>
          </cell>
        </row>
        <row r="432">
          <cell r="C432" t="str">
            <v>ThaoLBFCO</v>
          </cell>
          <cell r="D432" t="str">
            <v>02.3154</v>
          </cell>
          <cell r="E432" t="str">
            <v>Thaùo LBFCO</v>
          </cell>
          <cell r="F432" t="str">
            <v>caùi</v>
          </cell>
          <cell r="J432">
            <v>27619</v>
          </cell>
        </row>
        <row r="433">
          <cell r="C433" t="str">
            <v>ThaoLBS</v>
          </cell>
          <cell r="D433" t="str">
            <v>02.3114a</v>
          </cell>
          <cell r="E433" t="str">
            <v>Thaùo LBS</v>
          </cell>
          <cell r="F433" t="str">
            <v>caùi</v>
          </cell>
          <cell r="J433">
            <v>27619</v>
          </cell>
        </row>
        <row r="434">
          <cell r="C434" t="str">
            <v>ThaoLTD</v>
          </cell>
          <cell r="D434" t="str">
            <v>02.3114a</v>
          </cell>
          <cell r="E434" t="str">
            <v>Thaùo LTD</v>
          </cell>
          <cell r="F434" t="str">
            <v>caùi</v>
          </cell>
          <cell r="J434">
            <v>27619</v>
          </cell>
        </row>
        <row r="435">
          <cell r="C435" t="str">
            <v>Thaorecloser</v>
          </cell>
          <cell r="D435" t="str">
            <v>02.3114a</v>
          </cell>
          <cell r="E435" t="str">
            <v>Thaùo recloser</v>
          </cell>
          <cell r="F435" t="str">
            <v>caùi</v>
          </cell>
          <cell r="J435">
            <v>27619</v>
          </cell>
        </row>
        <row r="436">
          <cell r="C436" t="str">
            <v>ThaoTI100HT</v>
          </cell>
          <cell r="D436" t="str">
            <v>010-505</v>
          </cell>
          <cell r="E436" t="str">
            <v>Thaùo bieán doøng 600V TI-100/5A</v>
          </cell>
          <cell r="F436" t="str">
            <v>caùi</v>
          </cell>
          <cell r="I436">
            <v>8642</v>
          </cell>
          <cell r="J436">
            <v>19180</v>
          </cell>
          <cell r="K436">
            <v>2572</v>
          </cell>
        </row>
        <row r="437">
          <cell r="C437" t="str">
            <v>ThaoTI400HT</v>
          </cell>
          <cell r="D437" t="str">
            <v>010-505</v>
          </cell>
          <cell r="E437" t="str">
            <v>Thaùo bieán doøng 600V TI-400/5A</v>
          </cell>
          <cell r="F437" t="str">
            <v>caùi</v>
          </cell>
          <cell r="I437">
            <v>8642</v>
          </cell>
          <cell r="J437">
            <v>19180</v>
          </cell>
          <cell r="K437">
            <v>2572</v>
          </cell>
        </row>
        <row r="438">
          <cell r="C438" t="str">
            <v>ThaoTI150HT</v>
          </cell>
          <cell r="D438" t="str">
            <v>010-505</v>
          </cell>
          <cell r="E438" t="str">
            <v>Thaùo bieán doøng 600V TI-150/5A</v>
          </cell>
          <cell r="F438" t="str">
            <v>caùi</v>
          </cell>
          <cell r="I438">
            <v>8642</v>
          </cell>
          <cell r="J438">
            <v>19180</v>
          </cell>
          <cell r="K438">
            <v>2572</v>
          </cell>
        </row>
        <row r="439">
          <cell r="C439" t="str">
            <v>ThaoTI200HT</v>
          </cell>
          <cell r="D439" t="str">
            <v>010-505</v>
          </cell>
          <cell r="E439" t="str">
            <v>Thaùo bieán doøng 600V TI-200/5A</v>
          </cell>
          <cell r="F439" t="str">
            <v>caùi</v>
          </cell>
          <cell r="I439">
            <v>8642</v>
          </cell>
          <cell r="J439">
            <v>19180</v>
          </cell>
          <cell r="K439">
            <v>2572</v>
          </cell>
        </row>
        <row r="440">
          <cell r="C440" t="str">
            <v>ThaoTI250HT</v>
          </cell>
          <cell r="D440" t="str">
            <v>010-505</v>
          </cell>
          <cell r="E440" t="str">
            <v>Thaùo bieán doøng 600V TI-250/5A</v>
          </cell>
          <cell r="F440" t="str">
            <v>caùi</v>
          </cell>
          <cell r="I440">
            <v>8642</v>
          </cell>
          <cell r="J440">
            <v>19180</v>
          </cell>
          <cell r="K440">
            <v>2572</v>
          </cell>
        </row>
        <row r="441">
          <cell r="C441" t="str">
            <v>ThaoTI300HT</v>
          </cell>
          <cell r="D441" t="str">
            <v>010-505</v>
          </cell>
          <cell r="E441" t="str">
            <v>Thaùo bieán doøng 600V TI-300/5A</v>
          </cell>
          <cell r="F441" t="str">
            <v>caùi</v>
          </cell>
          <cell r="I441">
            <v>8726</v>
          </cell>
          <cell r="J441">
            <v>19180</v>
          </cell>
          <cell r="K441">
            <v>2572</v>
          </cell>
        </row>
        <row r="442">
          <cell r="C442" t="str">
            <v>ThaoT600HT</v>
          </cell>
          <cell r="D442" t="str">
            <v>010-505</v>
          </cell>
          <cell r="E442" t="str">
            <v>Thaùo bieán doøng 600V TI-600/5A</v>
          </cell>
          <cell r="F442" t="str">
            <v>caùi</v>
          </cell>
          <cell r="I442">
            <v>8642</v>
          </cell>
          <cell r="J442">
            <v>19180</v>
          </cell>
          <cell r="K442">
            <v>2572</v>
          </cell>
        </row>
        <row r="443">
          <cell r="C443" t="str">
            <v>ThaoTU8424KV</v>
          </cell>
          <cell r="D443" t="str">
            <v>010-505</v>
          </cell>
          <cell r="E443" t="str">
            <v>Thaùo bieán ñieän aùp TU-8400/120V</v>
          </cell>
          <cell r="F443" t="str">
            <v>caùi</v>
          </cell>
          <cell r="I443">
            <v>8642</v>
          </cell>
          <cell r="J443">
            <v>19180</v>
          </cell>
          <cell r="K443">
            <v>2572</v>
          </cell>
        </row>
        <row r="444">
          <cell r="C444" t="str">
            <v>ThaoR1</v>
          </cell>
          <cell r="D444" t="str">
            <v>06-1213</v>
          </cell>
          <cell r="E444" t="str">
            <v>Thaùo Rack 1 söù</v>
          </cell>
          <cell r="F444" t="str">
            <v>caùi</v>
          </cell>
          <cell r="J444">
            <v>2884.3</v>
          </cell>
          <cell r="L444">
            <v>0.25</v>
          </cell>
        </row>
        <row r="445">
          <cell r="C445" t="str">
            <v>ThaoR2</v>
          </cell>
          <cell r="D445" t="str">
            <v>06-1213</v>
          </cell>
          <cell r="E445" t="str">
            <v>Thaùo Rack 2 söù</v>
          </cell>
          <cell r="F445" t="str">
            <v>caùi</v>
          </cell>
          <cell r="J445">
            <v>2884.3</v>
          </cell>
          <cell r="L445">
            <v>0.35</v>
          </cell>
        </row>
        <row r="446">
          <cell r="C446" t="str">
            <v>ThaoR3</v>
          </cell>
          <cell r="D446" t="str">
            <v>06-1214</v>
          </cell>
          <cell r="E446" t="str">
            <v>Thaùo Rack 3 söù</v>
          </cell>
          <cell r="F446" t="str">
            <v>caùi</v>
          </cell>
          <cell r="J446">
            <v>4017.4</v>
          </cell>
          <cell r="L446">
            <v>0.4</v>
          </cell>
        </row>
        <row r="447">
          <cell r="C447" t="str">
            <v>ThaoR4</v>
          </cell>
          <cell r="D447" t="str">
            <v>06-1215</v>
          </cell>
          <cell r="E447" t="str">
            <v>Thaùo Rack 4 söù</v>
          </cell>
          <cell r="F447" t="str">
            <v>caùi</v>
          </cell>
          <cell r="J447">
            <v>5665.5</v>
          </cell>
          <cell r="L447">
            <v>0.45</v>
          </cell>
        </row>
        <row r="448">
          <cell r="C448" t="str">
            <v>Thaocaudaothung150</v>
          </cell>
          <cell r="D448" t="str">
            <v>02.3142</v>
          </cell>
          <cell r="E448" t="str">
            <v>Thaùo caàu dao thuøng loaïi A150</v>
          </cell>
          <cell r="F448" t="str">
            <v>boä</v>
          </cell>
          <cell r="J448">
            <v>10741</v>
          </cell>
        </row>
        <row r="449">
          <cell r="C449" t="str">
            <v>Thaocaudaothung200</v>
          </cell>
          <cell r="D449" t="str">
            <v>02.3142</v>
          </cell>
          <cell r="E449" t="str">
            <v>Thaùo caàu dao thuøng loaïi A200</v>
          </cell>
          <cell r="F449" t="str">
            <v>boä</v>
          </cell>
          <cell r="J449">
            <v>10741</v>
          </cell>
        </row>
        <row r="450">
          <cell r="C450" t="str">
            <v>Thaocaudaothung300</v>
          </cell>
          <cell r="D450" t="str">
            <v>02.3143</v>
          </cell>
          <cell r="E450" t="str">
            <v>Thaùo caàu dao thuøng loaïi A300</v>
          </cell>
          <cell r="F450" t="str">
            <v>boä</v>
          </cell>
          <cell r="J450">
            <v>15344</v>
          </cell>
        </row>
        <row r="451">
          <cell r="C451" t="str">
            <v>Thaocaudaothung400</v>
          </cell>
          <cell r="D451" t="str">
            <v>02.3143</v>
          </cell>
          <cell r="E451" t="str">
            <v>Thaùo caàu dao thuøng loaïi A400</v>
          </cell>
          <cell r="F451" t="str">
            <v>boä</v>
          </cell>
          <cell r="J451">
            <v>15344</v>
          </cell>
        </row>
        <row r="452">
          <cell r="C452" t="str">
            <v>Thaocaudaothung500</v>
          </cell>
          <cell r="D452" t="str">
            <v>02.3143</v>
          </cell>
          <cell r="E452" t="str">
            <v>Thaùo caàu dao thuøng loaïi A500</v>
          </cell>
          <cell r="F452" t="str">
            <v>boä</v>
          </cell>
          <cell r="J452">
            <v>15344</v>
          </cell>
        </row>
        <row r="453">
          <cell r="C453" t="str">
            <v>Thaocaudaothung600</v>
          </cell>
          <cell r="D453" t="str">
            <v>02.3144</v>
          </cell>
          <cell r="E453" t="str">
            <v>Thaùo caàu dao thuøng loaïi A600</v>
          </cell>
          <cell r="F453" t="str">
            <v>boä</v>
          </cell>
          <cell r="J453">
            <v>18413</v>
          </cell>
        </row>
        <row r="454">
          <cell r="C454" t="str">
            <v>bkeo</v>
          </cell>
          <cell r="E454" t="str">
            <v>Baêng keo nhöïa</v>
          </cell>
          <cell r="F454" t="str">
            <v>cuoän</v>
          </cell>
          <cell r="H454">
            <v>12000</v>
          </cell>
        </row>
        <row r="455">
          <cell r="C455" t="str">
            <v>btentr</v>
          </cell>
          <cell r="D455" t="str">
            <v>063-181</v>
          </cell>
          <cell r="E455" t="str">
            <v>Baûng teân traïm haï theá</v>
          </cell>
          <cell r="F455" t="str">
            <v>caùi</v>
          </cell>
          <cell r="H455">
            <v>25000</v>
          </cell>
          <cell r="J455">
            <v>2064</v>
          </cell>
        </row>
        <row r="456">
          <cell r="C456" t="str">
            <v>TI10024KV</v>
          </cell>
          <cell r="D456" t="str">
            <v>010-505</v>
          </cell>
          <cell r="E456" t="str">
            <v>Bieán doøng 24KV TI-100/5A ( loaïi khoâ)</v>
          </cell>
          <cell r="F456" t="str">
            <v>caùi</v>
          </cell>
          <cell r="H456">
            <v>2209000</v>
          </cell>
          <cell r="I456">
            <v>8642</v>
          </cell>
          <cell r="J456">
            <v>19180</v>
          </cell>
          <cell r="K456">
            <v>2572</v>
          </cell>
        </row>
        <row r="457">
          <cell r="C457" t="str">
            <v>TI2024KV</v>
          </cell>
          <cell r="D457" t="str">
            <v>010-505</v>
          </cell>
          <cell r="E457" t="str">
            <v>Bieán doøng 24KV TI-20/5A ( loaïi khoâ)</v>
          </cell>
          <cell r="F457" t="str">
            <v>caùi</v>
          </cell>
          <cell r="H457">
            <v>2209000</v>
          </cell>
          <cell r="I457">
            <v>8642</v>
          </cell>
          <cell r="J457">
            <v>19180</v>
          </cell>
          <cell r="K457">
            <v>2572</v>
          </cell>
        </row>
        <row r="458">
          <cell r="C458" t="str">
            <v>TI3024KV</v>
          </cell>
          <cell r="D458" t="str">
            <v>010-505</v>
          </cell>
          <cell r="E458" t="str">
            <v>Bieán doøng 24KV TI-30/5A ( loaïi khoâ)</v>
          </cell>
          <cell r="F458" t="str">
            <v>caùi</v>
          </cell>
          <cell r="H458">
            <v>2209000</v>
          </cell>
          <cell r="I458">
            <v>8642</v>
          </cell>
          <cell r="J458">
            <v>19180</v>
          </cell>
          <cell r="K458">
            <v>2572</v>
          </cell>
        </row>
        <row r="459">
          <cell r="C459" t="str">
            <v>TI30024KV</v>
          </cell>
          <cell r="D459" t="str">
            <v>010-505</v>
          </cell>
          <cell r="E459" t="str">
            <v>Bieán doøng 24KV TI-300/5A ( loaïi khoâ)</v>
          </cell>
          <cell r="F459" t="str">
            <v>caùi</v>
          </cell>
          <cell r="H459">
            <v>2209000</v>
          </cell>
          <cell r="I459">
            <v>8642</v>
          </cell>
          <cell r="J459">
            <v>19180</v>
          </cell>
          <cell r="K459">
            <v>2572</v>
          </cell>
        </row>
        <row r="460">
          <cell r="C460" t="str">
            <v>TI4024KV</v>
          </cell>
          <cell r="D460" t="str">
            <v>010-505</v>
          </cell>
          <cell r="E460" t="str">
            <v>Bieán doøng 24KV TI-40/5A ( loaïi khoâ)</v>
          </cell>
          <cell r="F460" t="str">
            <v>caùi</v>
          </cell>
          <cell r="H460">
            <v>2209000</v>
          </cell>
          <cell r="I460">
            <v>8642</v>
          </cell>
          <cell r="J460">
            <v>19180</v>
          </cell>
          <cell r="K460">
            <v>2572</v>
          </cell>
        </row>
        <row r="461">
          <cell r="C461" t="str">
            <v>TI5024KV</v>
          </cell>
          <cell r="D461" t="str">
            <v>010-505</v>
          </cell>
          <cell r="E461" t="str">
            <v>Bieán doøng 24KV TI-50/5A ( loaïi khoâ)</v>
          </cell>
          <cell r="F461" t="str">
            <v>caùi</v>
          </cell>
          <cell r="H461">
            <v>2209000</v>
          </cell>
          <cell r="I461">
            <v>8642</v>
          </cell>
          <cell r="J461">
            <v>19180</v>
          </cell>
          <cell r="K461">
            <v>2572</v>
          </cell>
        </row>
        <row r="462">
          <cell r="C462" t="str">
            <v>TI6024KV</v>
          </cell>
          <cell r="D462" t="str">
            <v>010-505</v>
          </cell>
          <cell r="E462" t="str">
            <v>Bieán doøng 24KV TI-60/5A ( loaïi khoâ)</v>
          </cell>
          <cell r="F462" t="str">
            <v>caùi</v>
          </cell>
          <cell r="H462">
            <v>2209000</v>
          </cell>
          <cell r="I462">
            <v>8642</v>
          </cell>
          <cell r="J462">
            <v>19180</v>
          </cell>
          <cell r="K462">
            <v>2572</v>
          </cell>
        </row>
        <row r="463">
          <cell r="C463" t="str">
            <v>TI7024KV</v>
          </cell>
          <cell r="D463" t="str">
            <v>010-505</v>
          </cell>
          <cell r="E463" t="str">
            <v>Bieán doøng 24KV TI-70/5A ( loaïi khoâ)</v>
          </cell>
          <cell r="F463" t="str">
            <v>caùi</v>
          </cell>
          <cell r="H463">
            <v>2209000</v>
          </cell>
          <cell r="I463">
            <v>8642</v>
          </cell>
          <cell r="J463">
            <v>19180</v>
          </cell>
          <cell r="K463">
            <v>2572</v>
          </cell>
        </row>
        <row r="464">
          <cell r="C464" t="str">
            <v>TI8024KV</v>
          </cell>
          <cell r="D464" t="str">
            <v>010-505</v>
          </cell>
          <cell r="E464" t="str">
            <v>Bieán doøng 24KV TI-80/5A ( loaïi khoâ)</v>
          </cell>
          <cell r="F464" t="str">
            <v>caùi</v>
          </cell>
          <cell r="H464">
            <v>2209000</v>
          </cell>
          <cell r="I464">
            <v>8642</v>
          </cell>
          <cell r="J464">
            <v>19180</v>
          </cell>
          <cell r="K464">
            <v>2572</v>
          </cell>
        </row>
        <row r="465">
          <cell r="C465" t="str">
            <v>TI100HT</v>
          </cell>
          <cell r="D465" t="str">
            <v>010-505</v>
          </cell>
          <cell r="E465" t="str">
            <v>Bieán doøng 600V TI-100/5A</v>
          </cell>
          <cell r="F465" t="str">
            <v>caùi</v>
          </cell>
          <cell r="H465">
            <v>90307</v>
          </cell>
          <cell r="I465">
            <v>8642</v>
          </cell>
          <cell r="J465">
            <v>19180</v>
          </cell>
          <cell r="K465">
            <v>2572</v>
          </cell>
        </row>
        <row r="466">
          <cell r="C466" t="str">
            <v>TI125HT</v>
          </cell>
          <cell r="D466" t="str">
            <v>010-505</v>
          </cell>
          <cell r="E466" t="str">
            <v>Bieán doøng 600V TI-125/5A</v>
          </cell>
          <cell r="F466" t="str">
            <v>caùi</v>
          </cell>
          <cell r="H466">
            <v>90307</v>
          </cell>
          <cell r="I466">
            <v>8642</v>
          </cell>
          <cell r="J466">
            <v>19180</v>
          </cell>
          <cell r="K466">
            <v>2572</v>
          </cell>
        </row>
        <row r="467">
          <cell r="C467" t="str">
            <v>TI150HT</v>
          </cell>
          <cell r="D467" t="str">
            <v>010-505</v>
          </cell>
          <cell r="E467" t="str">
            <v>Bieán doøng 600V TI-150/5A</v>
          </cell>
          <cell r="F467" t="str">
            <v>caùi</v>
          </cell>
          <cell r="H467">
            <v>84475</v>
          </cell>
          <cell r="I467">
            <v>8642</v>
          </cell>
          <cell r="J467">
            <v>19180</v>
          </cell>
          <cell r="K467">
            <v>2572</v>
          </cell>
        </row>
        <row r="468">
          <cell r="C468" t="str">
            <v>TI200HT</v>
          </cell>
          <cell r="D468" t="str">
            <v>010-505</v>
          </cell>
          <cell r="E468" t="str">
            <v>Bieán doøng 600V TI-200/5A</v>
          </cell>
          <cell r="F468" t="str">
            <v>caùi</v>
          </cell>
          <cell r="H468">
            <v>63710</v>
          </cell>
          <cell r="I468">
            <v>8642</v>
          </cell>
          <cell r="J468">
            <v>19180</v>
          </cell>
          <cell r="K468">
            <v>2572</v>
          </cell>
        </row>
        <row r="469">
          <cell r="C469" t="str">
            <v>TI250HT</v>
          </cell>
          <cell r="D469" t="str">
            <v>010-505</v>
          </cell>
          <cell r="E469" t="str">
            <v>Bieán doøng 600V TI-250/5A</v>
          </cell>
          <cell r="F469" t="str">
            <v>caùi</v>
          </cell>
          <cell r="H469">
            <v>61400</v>
          </cell>
          <cell r="I469">
            <v>8642</v>
          </cell>
          <cell r="J469">
            <v>19180</v>
          </cell>
          <cell r="K469">
            <v>2572</v>
          </cell>
        </row>
        <row r="470">
          <cell r="C470" t="str">
            <v>TI300HT</v>
          </cell>
          <cell r="D470" t="str">
            <v>010-505</v>
          </cell>
          <cell r="E470" t="str">
            <v>Bieán doøng 600V TI-300/5A</v>
          </cell>
          <cell r="F470" t="str">
            <v>caùi</v>
          </cell>
          <cell r="H470">
            <v>60994</v>
          </cell>
          <cell r="I470">
            <v>8726</v>
          </cell>
          <cell r="J470">
            <v>19180</v>
          </cell>
          <cell r="K470">
            <v>2572</v>
          </cell>
        </row>
        <row r="471">
          <cell r="C471" t="str">
            <v>TI75HT</v>
          </cell>
          <cell r="D471" t="str">
            <v>010-505</v>
          </cell>
          <cell r="E471" t="str">
            <v>Bieán doøng 600V TI-75/5A</v>
          </cell>
          <cell r="F471" t="str">
            <v>caùi</v>
          </cell>
          <cell r="H471">
            <v>90307</v>
          </cell>
          <cell r="I471">
            <v>8642</v>
          </cell>
          <cell r="J471">
            <v>19180</v>
          </cell>
          <cell r="K471">
            <v>2572</v>
          </cell>
        </row>
        <row r="472">
          <cell r="C472" t="str">
            <v>TU8424KV</v>
          </cell>
          <cell r="D472" t="str">
            <v>010-505</v>
          </cell>
          <cell r="E472" t="str">
            <v>Bieán ñieän aùp TU-8400/120V</v>
          </cell>
          <cell r="F472" t="str">
            <v>caùi</v>
          </cell>
          <cell r="H472">
            <v>2736000</v>
          </cell>
          <cell r="I472">
            <v>8642</v>
          </cell>
          <cell r="J472">
            <v>19180</v>
          </cell>
          <cell r="K472">
            <v>2572</v>
          </cell>
        </row>
        <row r="473">
          <cell r="C473" t="str">
            <v>B1240</v>
          </cell>
          <cell r="E473" t="str">
            <v>Boulon 12 x 40</v>
          </cell>
          <cell r="F473" t="str">
            <v>boä</v>
          </cell>
          <cell r="H473">
            <v>986</v>
          </cell>
        </row>
        <row r="474">
          <cell r="C474" t="str">
            <v>B1260</v>
          </cell>
          <cell r="E474" t="str">
            <v>Boulon 12 x 60</v>
          </cell>
          <cell r="F474" t="str">
            <v>boä</v>
          </cell>
          <cell r="H474">
            <v>1050</v>
          </cell>
          <cell r="L474">
            <v>9.468E-2</v>
          </cell>
        </row>
        <row r="475">
          <cell r="C475" t="str">
            <v>B1450</v>
          </cell>
          <cell r="E475" t="str">
            <v>Boulon 14 x 50</v>
          </cell>
          <cell r="F475" t="str">
            <v>boä</v>
          </cell>
          <cell r="H475">
            <v>1200</v>
          </cell>
          <cell r="L475">
            <v>7.8900000000000012E-2</v>
          </cell>
        </row>
        <row r="476">
          <cell r="C476" t="str">
            <v>B1650</v>
          </cell>
          <cell r="E476" t="str">
            <v>Boulon 16 x 50</v>
          </cell>
          <cell r="F476" t="str">
            <v>boä</v>
          </cell>
          <cell r="H476">
            <v>2190</v>
          </cell>
        </row>
        <row r="477">
          <cell r="C477" t="str">
            <v>B201000</v>
          </cell>
          <cell r="E477" t="str">
            <v>Boulon 20 x 1000</v>
          </cell>
          <cell r="F477" t="str">
            <v>boä</v>
          </cell>
          <cell r="H477">
            <v>25714</v>
          </cell>
        </row>
        <row r="478">
          <cell r="C478" t="str">
            <v>B16260</v>
          </cell>
          <cell r="E478" t="str">
            <v>Boulon 16x260/80( Keå caû ñai oác + rondelle )</v>
          </cell>
          <cell r="F478" t="str">
            <v>boä</v>
          </cell>
          <cell r="H478">
            <v>5400</v>
          </cell>
          <cell r="L478">
            <v>0.41028000000000003</v>
          </cell>
        </row>
        <row r="479">
          <cell r="C479" t="str">
            <v>B16280</v>
          </cell>
          <cell r="E479" t="str">
            <v>Boulon 16x280/80</v>
          </cell>
          <cell r="F479" t="str">
            <v>boä</v>
          </cell>
          <cell r="H479">
            <v>6200</v>
          </cell>
          <cell r="L479">
            <v>0.44184000000000007</v>
          </cell>
        </row>
        <row r="480">
          <cell r="C480" t="str">
            <v>B16400</v>
          </cell>
          <cell r="E480" t="str">
            <v>Boulon 16x400</v>
          </cell>
          <cell r="F480" t="str">
            <v>boä</v>
          </cell>
          <cell r="H480">
            <v>7455</v>
          </cell>
          <cell r="L480">
            <v>0.45761999999999997</v>
          </cell>
        </row>
        <row r="481">
          <cell r="C481" t="str">
            <v>Bm16300</v>
          </cell>
          <cell r="E481" t="str">
            <v>Boulon maét 16x300</v>
          </cell>
          <cell r="F481" t="str">
            <v>boä</v>
          </cell>
          <cell r="H481">
            <v>12000</v>
          </cell>
          <cell r="L481">
            <v>0.47339999999999999</v>
          </cell>
        </row>
        <row r="482">
          <cell r="C482" t="str">
            <v>B16320</v>
          </cell>
          <cell r="E482" t="str">
            <v>Boulon 16x320/80( Keå caû ñai oác + rondelle )</v>
          </cell>
          <cell r="F482" t="str">
            <v>boä</v>
          </cell>
          <cell r="H482">
            <v>6800</v>
          </cell>
          <cell r="L482">
            <v>0.50496000000000008</v>
          </cell>
        </row>
        <row r="483">
          <cell r="C483" t="str">
            <v>B16850</v>
          </cell>
          <cell r="E483" t="str">
            <v>Boulon 16x850( Keå caû ñai oác + rondelle )</v>
          </cell>
          <cell r="F483" t="str">
            <v>boä</v>
          </cell>
          <cell r="H483">
            <v>18800</v>
          </cell>
          <cell r="L483">
            <v>0.55230000000000001</v>
          </cell>
        </row>
        <row r="484">
          <cell r="C484" t="str">
            <v>B18850</v>
          </cell>
          <cell r="E484" t="str">
            <v>Boulon 18x850( Keå caû ñai oác + rondelle )</v>
          </cell>
          <cell r="F484" t="str">
            <v>boä</v>
          </cell>
          <cell r="H484">
            <v>21600</v>
          </cell>
          <cell r="L484">
            <v>0.55230000000000001</v>
          </cell>
        </row>
        <row r="485">
          <cell r="C485" t="str">
            <v>B640</v>
          </cell>
          <cell r="E485" t="str">
            <v>Boulon 6x40 ( keå caû ñai oác + rondelle )</v>
          </cell>
          <cell r="F485" t="str">
            <v>boä</v>
          </cell>
          <cell r="H485">
            <v>500</v>
          </cell>
          <cell r="L485">
            <v>0.55230000000000001</v>
          </cell>
        </row>
        <row r="486">
          <cell r="C486" t="str">
            <v>B670</v>
          </cell>
          <cell r="E486" t="str">
            <v>Boulon 6x70 ( keå caû ñai oác + rondelle )</v>
          </cell>
          <cell r="F486" t="str">
            <v>boä</v>
          </cell>
          <cell r="H486">
            <v>500</v>
          </cell>
          <cell r="L486">
            <v>0.55230000000000001</v>
          </cell>
        </row>
        <row r="487">
          <cell r="C487" t="str">
            <v>B10100</v>
          </cell>
          <cell r="E487" t="str">
            <v>Boulon 10x100 ( keå caû ñai oác + rondelle )</v>
          </cell>
          <cell r="F487" t="str">
            <v>boä</v>
          </cell>
          <cell r="H487">
            <v>1000</v>
          </cell>
          <cell r="L487">
            <v>0.55230000000000001</v>
          </cell>
        </row>
        <row r="488">
          <cell r="C488" t="str">
            <v>B1250</v>
          </cell>
          <cell r="E488" t="str">
            <v>Boulon 12x50 ( keå caû ñai oác + rondelle )</v>
          </cell>
          <cell r="F488" t="str">
            <v>boä</v>
          </cell>
          <cell r="H488">
            <v>1500</v>
          </cell>
          <cell r="L488">
            <v>0.55230000000000001</v>
          </cell>
        </row>
        <row r="489">
          <cell r="C489" t="str">
            <v>B16350V</v>
          </cell>
          <cell r="E489" t="str">
            <v>Boulon 16x350 VRS 
baét MBA 1 pha vaøo truï</v>
          </cell>
          <cell r="F489" t="str">
            <v>boä</v>
          </cell>
          <cell r="H489">
            <v>9000</v>
          </cell>
          <cell r="L489">
            <v>0.55230000000000001</v>
          </cell>
        </row>
        <row r="490">
          <cell r="C490" t="str">
            <v>B22460</v>
          </cell>
          <cell r="E490" t="str">
            <v>Boulon 22x460/150</v>
          </cell>
          <cell r="F490" t="str">
            <v>boä</v>
          </cell>
          <cell r="H490">
            <v>15300</v>
          </cell>
          <cell r="L490">
            <v>1.3726400000000001</v>
          </cell>
        </row>
        <row r="491">
          <cell r="C491" t="str">
            <v>B22500</v>
          </cell>
          <cell r="E491" t="str">
            <v>Boulon 22x500/150</v>
          </cell>
          <cell r="F491" t="str">
            <v>boä</v>
          </cell>
          <cell r="H491">
            <v>15727</v>
          </cell>
          <cell r="L491">
            <v>1.492</v>
          </cell>
        </row>
        <row r="492">
          <cell r="C492" t="str">
            <v>B22600</v>
          </cell>
          <cell r="E492" t="str">
            <v>Boulon 22x600/150</v>
          </cell>
          <cell r="F492" t="str">
            <v>boä</v>
          </cell>
          <cell r="H492">
            <v>23500</v>
          </cell>
          <cell r="L492">
            <v>1.7904</v>
          </cell>
        </row>
        <row r="493">
          <cell r="C493" t="str">
            <v>B22750</v>
          </cell>
          <cell r="E493" t="str">
            <v>Boulon 22x750 ( 2,39kg)</v>
          </cell>
          <cell r="F493" t="str">
            <v>boä</v>
          </cell>
          <cell r="H493">
            <v>25095</v>
          </cell>
          <cell r="L493">
            <v>1.7904</v>
          </cell>
        </row>
        <row r="494">
          <cell r="C494" t="str">
            <v>B440</v>
          </cell>
          <cell r="E494" t="str">
            <v>Boulon 4 x 40</v>
          </cell>
          <cell r="F494" t="str">
            <v>boä</v>
          </cell>
          <cell r="H494">
            <v>500</v>
          </cell>
          <cell r="L494">
            <v>7.8900000000000012E-2</v>
          </cell>
        </row>
        <row r="495">
          <cell r="C495" t="str">
            <v>B660</v>
          </cell>
          <cell r="E495" t="str">
            <v>Boulon 6 x 60</v>
          </cell>
          <cell r="F495" t="str">
            <v>boä</v>
          </cell>
          <cell r="H495">
            <v>1000</v>
          </cell>
          <cell r="L495">
            <v>7.8900000000000012E-2</v>
          </cell>
        </row>
        <row r="496">
          <cell r="C496" t="str">
            <v>BM16230</v>
          </cell>
          <cell r="E496" t="str">
            <v>Boulon maét 16x230</v>
          </cell>
          <cell r="F496" t="str">
            <v>boä</v>
          </cell>
          <cell r="H496">
            <v>10000</v>
          </cell>
          <cell r="L496">
            <v>0.36294000000000004</v>
          </cell>
        </row>
        <row r="497">
          <cell r="C497" t="str">
            <v>A35</v>
          </cell>
          <cell r="E497" t="str">
            <v>Caùp nhoâm boïc AV-35</v>
          </cell>
          <cell r="F497" t="str">
            <v>m</v>
          </cell>
          <cell r="H497">
            <v>5030</v>
          </cell>
          <cell r="L497">
            <v>0.1623</v>
          </cell>
        </row>
        <row r="498">
          <cell r="C498" t="str">
            <v>A50</v>
          </cell>
          <cell r="E498" t="str">
            <v>Caùp nhoâm boïc AV-50</v>
          </cell>
          <cell r="F498" t="str">
            <v>m</v>
          </cell>
          <cell r="H498">
            <v>7010</v>
          </cell>
          <cell r="L498">
            <v>0.2135</v>
          </cell>
        </row>
        <row r="499">
          <cell r="C499" t="str">
            <v>A70</v>
          </cell>
          <cell r="E499" t="str">
            <v>Caùp nhoâm boïc AV-70</v>
          </cell>
          <cell r="F499" t="str">
            <v>m</v>
          </cell>
          <cell r="H499">
            <v>8710</v>
          </cell>
          <cell r="L499">
            <v>0.28720000000000001</v>
          </cell>
        </row>
        <row r="500">
          <cell r="C500" t="str">
            <v>CV22-22KV</v>
          </cell>
          <cell r="D500" t="str">
            <v>040-411</v>
          </cell>
          <cell r="E500" t="str">
            <v>Caùp ñoàng boïc 22kV -22mm2  (CADIVI)</v>
          </cell>
          <cell r="F500" t="str">
            <v>m</v>
          </cell>
          <cell r="H500">
            <v>40900</v>
          </cell>
          <cell r="J500">
            <v>731</v>
          </cell>
          <cell r="L500">
            <v>0.5</v>
          </cell>
        </row>
        <row r="501">
          <cell r="C501" t="str">
            <v>CV95-22KV</v>
          </cell>
          <cell r="D501" t="str">
            <v>040-411</v>
          </cell>
          <cell r="E501" t="str">
            <v>Caùp ñoàng boïc 22kV -95mm2  (CADIVI)</v>
          </cell>
          <cell r="F501" t="str">
            <v>m</v>
          </cell>
          <cell r="H501">
            <v>84400</v>
          </cell>
          <cell r="J501">
            <v>731</v>
          </cell>
          <cell r="L501">
            <v>0.5</v>
          </cell>
        </row>
        <row r="502">
          <cell r="C502" t="str">
            <v>MV240</v>
          </cell>
          <cell r="D502" t="str">
            <v>030-303</v>
          </cell>
          <cell r="E502" t="str">
            <v>Caùp ñoàng boïc 240mm2</v>
          </cell>
          <cell r="F502" t="str">
            <v>m</v>
          </cell>
          <cell r="H502">
            <v>91610</v>
          </cell>
          <cell r="J502">
            <v>479.49</v>
          </cell>
          <cell r="L502">
            <v>2.5289999999999999</v>
          </cell>
        </row>
        <row r="503">
          <cell r="C503" t="str">
            <v>MV50</v>
          </cell>
          <cell r="D503" t="str">
            <v>030-301</v>
          </cell>
          <cell r="E503" t="str">
            <v>Caùp ñoàng boïc 50mm2</v>
          </cell>
          <cell r="F503" t="str">
            <v>m</v>
          </cell>
          <cell r="H503">
            <v>23400</v>
          </cell>
          <cell r="J503">
            <v>336.28</v>
          </cell>
          <cell r="L503">
            <v>0.52</v>
          </cell>
        </row>
        <row r="504">
          <cell r="C504" t="str">
            <v>CV240</v>
          </cell>
          <cell r="D504" t="str">
            <v>040-413</v>
          </cell>
          <cell r="E504" t="str">
            <v>Caùp ñoàng boïc 600V  CV-240mm2
 CADIVI</v>
          </cell>
          <cell r="F504" t="str">
            <v>m</v>
          </cell>
          <cell r="H504">
            <v>91610</v>
          </cell>
          <cell r="J504">
            <v>2435</v>
          </cell>
          <cell r="L504">
            <v>2.5289999999999999</v>
          </cell>
        </row>
        <row r="505">
          <cell r="C505" t="str">
            <v>CV150</v>
          </cell>
          <cell r="D505" t="str">
            <v>040-412</v>
          </cell>
          <cell r="E505" t="str">
            <v>Caùp ñoàng boïc 600V  CV-150mm2
 CADIVI</v>
          </cell>
          <cell r="F505" t="str">
            <v>m</v>
          </cell>
          <cell r="H505">
            <v>58660</v>
          </cell>
          <cell r="J505">
            <v>1948</v>
          </cell>
          <cell r="L505">
            <v>2.5289999999999999</v>
          </cell>
        </row>
        <row r="506">
          <cell r="C506" t="str">
            <v>MV70</v>
          </cell>
          <cell r="D506" t="str">
            <v>030-301</v>
          </cell>
          <cell r="E506" t="str">
            <v>Caùp ñoàng boïc 70mm2</v>
          </cell>
          <cell r="F506" t="str">
            <v>m</v>
          </cell>
          <cell r="H506">
            <v>31900</v>
          </cell>
          <cell r="J506">
            <v>336.28</v>
          </cell>
          <cell r="L506">
            <v>0.60199999999999998</v>
          </cell>
        </row>
        <row r="507">
          <cell r="C507" t="str">
            <v>MV4X2,5</v>
          </cell>
          <cell r="E507" t="str">
            <v>Caùp ñoàng boïc haï theá 4 ruoät boïc PVC - 
4x2,5 mm2 duøng ño ñeám</v>
          </cell>
          <cell r="F507" t="str">
            <v>m</v>
          </cell>
          <cell r="H507">
            <v>10750</v>
          </cell>
          <cell r="J507">
            <v>100</v>
          </cell>
        </row>
        <row r="508">
          <cell r="C508" t="str">
            <v>MV22</v>
          </cell>
          <cell r="E508" t="str">
            <v>Caùp ñoàng boïc M22mm2</v>
          </cell>
          <cell r="F508" t="str">
            <v>m</v>
          </cell>
          <cell r="H508">
            <v>40820</v>
          </cell>
        </row>
        <row r="509">
          <cell r="C509" t="str">
            <v>MV11</v>
          </cell>
          <cell r="E509" t="str">
            <v xml:space="preserve">Caùp ñoàng boïc meàm 11mm2 </v>
          </cell>
          <cell r="F509" t="str">
            <v>m</v>
          </cell>
          <cell r="H509">
            <v>5840</v>
          </cell>
          <cell r="J509">
            <v>100</v>
          </cell>
        </row>
        <row r="510">
          <cell r="C510" t="str">
            <v>M22</v>
          </cell>
          <cell r="D510" t="str">
            <v>040-411</v>
          </cell>
          <cell r="E510" t="str">
            <v>Caùp ñoàng traàn M22mm2 ( daây tieáp ñòa )</v>
          </cell>
          <cell r="F510" t="str">
            <v>kg</v>
          </cell>
          <cell r="H510">
            <v>42700</v>
          </cell>
          <cell r="J510">
            <v>3692</v>
          </cell>
        </row>
        <row r="511">
          <cell r="C511" t="str">
            <v>M22m</v>
          </cell>
          <cell r="D511" t="str">
            <v>040-411</v>
          </cell>
          <cell r="E511" t="str">
            <v>Caùp ñoàng traàn M22mm2 ( daây tieáp ñòa )
(180 kg = 909 m )</v>
          </cell>
          <cell r="F511" t="str">
            <v>m</v>
          </cell>
          <cell r="H511">
            <v>8114</v>
          </cell>
          <cell r="J511">
            <v>731</v>
          </cell>
        </row>
        <row r="512">
          <cell r="C512" t="str">
            <v>C3/8</v>
          </cell>
          <cell r="E512" t="str">
            <v>Caùp theùp 3/8"</v>
          </cell>
          <cell r="F512" t="str">
            <v>meùt</v>
          </cell>
          <cell r="H512">
            <v>5000</v>
          </cell>
        </row>
        <row r="513">
          <cell r="C513" t="str">
            <v>C5/8</v>
          </cell>
          <cell r="E513" t="str">
            <v>Caùp theùp 5/8"</v>
          </cell>
          <cell r="F513" t="str">
            <v>meùt</v>
          </cell>
          <cell r="H513">
            <v>11500</v>
          </cell>
        </row>
        <row r="514">
          <cell r="C514" t="str">
            <v>co60</v>
          </cell>
          <cell r="D514" t="str">
            <v>11-05-12</v>
          </cell>
          <cell r="E514" t="str">
            <v>Co 60o cho oáng nhöïa PVC O 60</v>
          </cell>
          <cell r="F514" t="str">
            <v>caùi</v>
          </cell>
          <cell r="H514">
            <v>6400</v>
          </cell>
          <cell r="J514">
            <v>1935</v>
          </cell>
          <cell r="L514">
            <v>0.2</v>
          </cell>
        </row>
        <row r="515">
          <cell r="C515" t="str">
            <v>co114</v>
          </cell>
          <cell r="D515" t="str">
            <v>11-05-14</v>
          </cell>
          <cell r="E515" t="str">
            <v>Co 90o cho oáng nhöïa PVC O 114</v>
          </cell>
          <cell r="F515" t="str">
            <v>caùi</v>
          </cell>
          <cell r="H515">
            <v>31400</v>
          </cell>
          <cell r="J515">
            <v>2452</v>
          </cell>
          <cell r="L515">
            <v>0.2</v>
          </cell>
        </row>
        <row r="516">
          <cell r="C516" t="str">
            <v>T10</v>
          </cell>
          <cell r="E516" t="str">
            <v>Coätï BTLT 10,5m</v>
          </cell>
          <cell r="F516" t="str">
            <v>coät</v>
          </cell>
          <cell r="H516">
            <v>1230000</v>
          </cell>
        </row>
        <row r="517">
          <cell r="C517" t="str">
            <v>T12</v>
          </cell>
          <cell r="D517" t="str">
            <v>056-112</v>
          </cell>
          <cell r="E517" t="str">
            <v>Coätï BTLT 12m</v>
          </cell>
          <cell r="F517" t="str">
            <v>coät</v>
          </cell>
          <cell r="H517">
            <v>1400000</v>
          </cell>
          <cell r="I517">
            <v>12857</v>
          </cell>
          <cell r="J517">
            <v>49052</v>
          </cell>
        </row>
        <row r="518">
          <cell r="C518" t="str">
            <v>T14</v>
          </cell>
          <cell r="E518" t="str">
            <v>Coätï BTLT 14m</v>
          </cell>
          <cell r="F518" t="str">
            <v>coät</v>
          </cell>
          <cell r="H518">
            <v>2700000</v>
          </cell>
        </row>
        <row r="519">
          <cell r="C519" t="str">
            <v>T20</v>
          </cell>
          <cell r="E519" t="str">
            <v>Coätï BTLT 20m</v>
          </cell>
          <cell r="F519" t="str">
            <v>coät</v>
          </cell>
          <cell r="H519">
            <v>6850000</v>
          </cell>
        </row>
        <row r="520">
          <cell r="C520" t="str">
            <v>T7</v>
          </cell>
          <cell r="E520" t="str">
            <v>Coätï BTLT 7,5m</v>
          </cell>
          <cell r="F520" t="str">
            <v>coät</v>
          </cell>
          <cell r="H520">
            <v>675000</v>
          </cell>
        </row>
        <row r="521">
          <cell r="C521" t="str">
            <v>collier21</v>
          </cell>
          <cell r="E521" t="str">
            <v>Coïllier baét oáng PVC O21</v>
          </cell>
          <cell r="F521" t="str">
            <v>caùi</v>
          </cell>
          <cell r="H521">
            <v>600</v>
          </cell>
          <cell r="L521">
            <v>0.3</v>
          </cell>
        </row>
        <row r="522">
          <cell r="C522" t="str">
            <v>collier90</v>
          </cell>
          <cell r="E522" t="str">
            <v>Coïllier baét oáng PVC O90</v>
          </cell>
          <cell r="F522" t="str">
            <v>caùi</v>
          </cell>
          <cell r="H522">
            <v>15000</v>
          </cell>
          <cell r="L522">
            <v>0.3</v>
          </cell>
        </row>
        <row r="523">
          <cell r="C523" t="str">
            <v>gc15</v>
          </cell>
          <cell r="D523" t="str">
            <v>TT</v>
          </cell>
          <cell r="E523" t="str">
            <v>Giaù chuøm ñôõ 3 MBT 15KVA</v>
          </cell>
          <cell r="F523" t="str">
            <v>boä</v>
          </cell>
          <cell r="H523">
            <v>300000</v>
          </cell>
          <cell r="J523">
            <v>30000</v>
          </cell>
        </row>
        <row r="524">
          <cell r="C524" t="str">
            <v>gc25</v>
          </cell>
          <cell r="E524" t="str">
            <v>Giaù chuøm ñôõ 3 MBT 25KVA</v>
          </cell>
          <cell r="F524" t="str">
            <v>boä</v>
          </cell>
          <cell r="H524">
            <v>450000</v>
          </cell>
        </row>
        <row r="525">
          <cell r="C525" t="str">
            <v>gdfco</v>
          </cell>
          <cell r="E525" t="str">
            <v>Giaù T gaén FCO vaø LA - PL60x6-1100</v>
          </cell>
          <cell r="F525" t="str">
            <v>caùi</v>
          </cell>
          <cell r="H525">
            <v>32687</v>
          </cell>
          <cell r="I525">
            <v>107</v>
          </cell>
          <cell r="J525">
            <v>384</v>
          </cell>
          <cell r="K525">
            <v>168</v>
          </cell>
          <cell r="L525">
            <v>2.8380000000000005</v>
          </cell>
        </row>
        <row r="526">
          <cell r="C526" t="str">
            <v>HI</v>
          </cell>
          <cell r="E526" t="str">
            <v>Haéc ín</v>
          </cell>
          <cell r="F526" t="str">
            <v>kg</v>
          </cell>
          <cell r="H526">
            <v>10000</v>
          </cell>
        </row>
        <row r="527">
          <cell r="C527" t="str">
            <v>HOTLINE</v>
          </cell>
          <cell r="D527" t="str">
            <v>031-701</v>
          </cell>
          <cell r="E527" t="str">
            <v>Hot line clamp 2/0</v>
          </cell>
          <cell r="F527" t="str">
            <v>caùi</v>
          </cell>
          <cell r="H527">
            <v>17700</v>
          </cell>
          <cell r="J527">
            <v>1279</v>
          </cell>
          <cell r="L527">
            <v>0.2</v>
          </cell>
        </row>
        <row r="528">
          <cell r="C528" t="str">
            <v>HOTLINE4/0</v>
          </cell>
          <cell r="D528" t="str">
            <v>031-701</v>
          </cell>
          <cell r="E528" t="str">
            <v>Hot line clamp 4/0</v>
          </cell>
          <cell r="F528" t="str">
            <v>caùi</v>
          </cell>
          <cell r="H528">
            <v>21940</v>
          </cell>
          <cell r="J528" t="str">
            <v xml:space="preserve"> </v>
          </cell>
          <cell r="L528">
            <v>0.2</v>
          </cell>
        </row>
        <row r="529">
          <cell r="C529" t="str">
            <v>K2B</v>
          </cell>
          <cell r="E529" t="str">
            <v>Keïp caùp 2 boulon</v>
          </cell>
          <cell r="F529" t="str">
            <v>caùi</v>
          </cell>
          <cell r="H529">
            <v>11000</v>
          </cell>
          <cell r="L529">
            <v>1</v>
          </cell>
        </row>
        <row r="530">
          <cell r="C530" t="str">
            <v>K3B</v>
          </cell>
          <cell r="E530" t="str">
            <v>Keïp caùp 3 boulon</v>
          </cell>
          <cell r="F530" t="str">
            <v>caùi</v>
          </cell>
          <cell r="H530">
            <v>12500</v>
          </cell>
          <cell r="L530">
            <v>1.2</v>
          </cell>
        </row>
        <row r="531">
          <cell r="C531" t="str">
            <v>KCD</v>
          </cell>
          <cell r="E531" t="str">
            <v>Keïp coïc tieáp ñaát</v>
          </cell>
          <cell r="F531" t="str">
            <v>caùi</v>
          </cell>
          <cell r="H531">
            <v>9400</v>
          </cell>
          <cell r="L531">
            <v>3</v>
          </cell>
        </row>
        <row r="532">
          <cell r="C532" t="str">
            <v>K2r</v>
          </cell>
          <cell r="E532" t="str">
            <v>Keïp 2 raõnh song song</v>
          </cell>
          <cell r="F532" t="str">
            <v>caùi</v>
          </cell>
          <cell r="H532">
            <v>4500</v>
          </cell>
          <cell r="L532">
            <v>0.2</v>
          </cell>
        </row>
        <row r="533">
          <cell r="C533" t="str">
            <v>K70</v>
          </cell>
          <cell r="E533" t="str">
            <v>Keïp daây 2 raõnh cho daây AC-70-50-35</v>
          </cell>
          <cell r="F533" t="str">
            <v>caùi</v>
          </cell>
          <cell r="H533">
            <v>4500</v>
          </cell>
          <cell r="L533">
            <v>0.2</v>
          </cell>
        </row>
        <row r="534">
          <cell r="C534" t="str">
            <v>K95</v>
          </cell>
          <cell r="E534" t="str">
            <v>Keïp daây 2 raõnh cho daây AC-95</v>
          </cell>
          <cell r="F534" t="str">
            <v>caùi</v>
          </cell>
          <cell r="H534">
            <v>7800</v>
          </cell>
          <cell r="L534">
            <v>0.2</v>
          </cell>
        </row>
        <row r="535">
          <cell r="C535" t="str">
            <v>KDTH</v>
          </cell>
          <cell r="E535" t="str">
            <v>Keïp daây trung hoøa</v>
          </cell>
          <cell r="F535" t="str">
            <v>caùi</v>
          </cell>
          <cell r="H535">
            <v>8600</v>
          </cell>
          <cell r="L535">
            <v>0.2</v>
          </cell>
        </row>
        <row r="536">
          <cell r="C536" t="str">
            <v>KCUAL</v>
          </cell>
          <cell r="E536" t="str">
            <v>Keïp noái ñoàng-nhoâm</v>
          </cell>
          <cell r="F536" t="str">
            <v>caùi</v>
          </cell>
          <cell r="H536">
            <v>4500</v>
          </cell>
          <cell r="L536">
            <v>0.2</v>
          </cell>
        </row>
        <row r="537">
          <cell r="C537" t="str">
            <v>KQ</v>
          </cell>
          <cell r="D537" t="str">
            <v>031-701</v>
          </cell>
          <cell r="E537" t="str">
            <v>Keïp quai 2/0</v>
          </cell>
          <cell r="F537" t="str">
            <v>caùi</v>
          </cell>
          <cell r="H537">
            <v>17700</v>
          </cell>
          <cell r="J537">
            <v>1279</v>
          </cell>
          <cell r="L537">
            <v>0.2</v>
          </cell>
        </row>
        <row r="538">
          <cell r="C538" t="str">
            <v>KQ4/0</v>
          </cell>
          <cell r="D538" t="str">
            <v>031-701</v>
          </cell>
          <cell r="E538" t="str">
            <v>Keïp quai 4/0</v>
          </cell>
          <cell r="F538" t="str">
            <v>caùi</v>
          </cell>
          <cell r="H538">
            <v>24820</v>
          </cell>
          <cell r="J538">
            <v>1279</v>
          </cell>
          <cell r="L538">
            <v>0.2</v>
          </cell>
        </row>
        <row r="539">
          <cell r="C539" t="str">
            <v>SPL4</v>
          </cell>
          <cell r="D539" t="str">
            <v>031-701</v>
          </cell>
          <cell r="E539" t="str">
            <v xml:space="preserve">Keïp Split bolt conector  4/0 </v>
          </cell>
          <cell r="F539" t="str">
            <v>caùi</v>
          </cell>
          <cell r="H539">
            <v>12100</v>
          </cell>
          <cell r="J539">
            <v>1279</v>
          </cell>
          <cell r="L539">
            <v>0.2</v>
          </cell>
        </row>
        <row r="540">
          <cell r="C540" t="str">
            <v>SPL240</v>
          </cell>
          <cell r="D540" t="str">
            <v>031-703</v>
          </cell>
          <cell r="E540" t="str">
            <v>Keïp Split bolt 240mm2</v>
          </cell>
          <cell r="F540" t="str">
            <v>caùi</v>
          </cell>
          <cell r="H540">
            <v>18830</v>
          </cell>
          <cell r="J540">
            <v>1918</v>
          </cell>
          <cell r="L540">
            <v>0.2</v>
          </cell>
        </row>
        <row r="541">
          <cell r="C541" t="str">
            <v>kepIPC</v>
          </cell>
          <cell r="D541" t="str">
            <v>031-703</v>
          </cell>
          <cell r="E541" t="str">
            <v>Keïp IPC loaïi 50-150/50-150mm2 nhoâm</v>
          </cell>
          <cell r="F541" t="str">
            <v>caùi</v>
          </cell>
          <cell r="G541">
            <v>3.14</v>
          </cell>
          <cell r="J541">
            <v>1918</v>
          </cell>
        </row>
        <row r="542">
          <cell r="C542" t="str">
            <v>KNEO</v>
          </cell>
          <cell r="E542" t="str">
            <v xml:space="preserve">Khoùa neùo </v>
          </cell>
          <cell r="F542" t="str">
            <v>caùi</v>
          </cell>
          <cell r="H542">
            <v>36218</v>
          </cell>
        </row>
        <row r="543">
          <cell r="C543" t="str">
            <v>LD18</v>
          </cell>
          <cell r="E543" t="str">
            <v>Long ñeàn 18</v>
          </cell>
          <cell r="F543" t="str">
            <v>caùi</v>
          </cell>
          <cell r="H543">
            <v>400</v>
          </cell>
        </row>
        <row r="544">
          <cell r="C544" t="str">
            <v>LD22</v>
          </cell>
          <cell r="E544" t="str">
            <v>Long ñeàn 22</v>
          </cell>
          <cell r="F544" t="str">
            <v>caùi</v>
          </cell>
          <cell r="H544">
            <v>3500</v>
          </cell>
        </row>
        <row r="545">
          <cell r="C545" t="str">
            <v>MN6</v>
          </cell>
          <cell r="E545" t="str">
            <v>Maéc noái ñôn ( Socket eye )</v>
          </cell>
          <cell r="F545" t="str">
            <v>caùi</v>
          </cell>
          <cell r="H545">
            <v>10000</v>
          </cell>
        </row>
        <row r="546">
          <cell r="C546" t="str">
            <v>T100</v>
          </cell>
          <cell r="D546" t="str">
            <v>010-402</v>
          </cell>
          <cell r="E546" t="str">
            <v>MBA 1 pha 8,6-12,7/0,22KV-100KVA</v>
          </cell>
          <cell r="F546" t="str">
            <v>maùy</v>
          </cell>
          <cell r="H546">
            <v>18193000</v>
          </cell>
          <cell r="I546">
            <v>342034</v>
          </cell>
          <cell r="J546">
            <v>70326</v>
          </cell>
          <cell r="K546">
            <v>8744</v>
          </cell>
          <cell r="L546">
            <v>610</v>
          </cell>
        </row>
        <row r="547">
          <cell r="C547" t="str">
            <v>T15</v>
          </cell>
          <cell r="E547" t="str">
            <v>MBA 1 pha 8,6-12,7/0,22KV-15KVA</v>
          </cell>
          <cell r="F547" t="str">
            <v>maùy</v>
          </cell>
          <cell r="H547">
            <v>6185000</v>
          </cell>
          <cell r="I547">
            <v>153201</v>
          </cell>
          <cell r="J547">
            <v>51146</v>
          </cell>
          <cell r="K547">
            <v>8744</v>
          </cell>
          <cell r="L547">
            <v>190</v>
          </cell>
        </row>
        <row r="548">
          <cell r="C548" t="str">
            <v>T25</v>
          </cell>
          <cell r="E548" t="str">
            <v>MBA 1 pha 8,6-12,7/0,22KV-25KVA</v>
          </cell>
          <cell r="F548" t="str">
            <v>maùy</v>
          </cell>
          <cell r="H548">
            <v>7857000</v>
          </cell>
          <cell r="I548">
            <v>306402</v>
          </cell>
          <cell r="J548">
            <v>51146</v>
          </cell>
          <cell r="K548">
            <v>8744</v>
          </cell>
          <cell r="L548">
            <v>230</v>
          </cell>
        </row>
        <row r="549">
          <cell r="C549" t="str">
            <v>T375</v>
          </cell>
          <cell r="D549" t="str">
            <v>010-401</v>
          </cell>
          <cell r="E549" t="str">
            <v>MBA 1 pha 8,6-12,7/0,22KV-37,5KVA</v>
          </cell>
          <cell r="F549" t="str">
            <v>maùy</v>
          </cell>
          <cell r="H549">
            <v>9842000</v>
          </cell>
          <cell r="I549">
            <v>306402</v>
          </cell>
          <cell r="J549">
            <v>51146</v>
          </cell>
          <cell r="K549">
            <v>8744</v>
          </cell>
          <cell r="L549">
            <v>340</v>
          </cell>
        </row>
        <row r="550">
          <cell r="C550" t="str">
            <v>T50</v>
          </cell>
          <cell r="D550" t="str">
            <v>010-402</v>
          </cell>
          <cell r="E550" t="str">
            <v>MBA 1 pha 8,6-12,7/0,22KV-50KVA</v>
          </cell>
          <cell r="F550" t="str">
            <v>maùy</v>
          </cell>
          <cell r="H550">
            <v>11666000</v>
          </cell>
          <cell r="I550">
            <v>331524</v>
          </cell>
          <cell r="J550">
            <v>57539</v>
          </cell>
          <cell r="K550">
            <v>8744</v>
          </cell>
          <cell r="L550">
            <v>400</v>
          </cell>
        </row>
        <row r="551">
          <cell r="C551" t="str">
            <v>MDAP3</v>
          </cell>
          <cell r="D551" t="str">
            <v>033-103</v>
          </cell>
          <cell r="E551" t="str">
            <v>Ñaép ñaát</v>
          </cell>
          <cell r="F551" t="str">
            <v>m3</v>
          </cell>
          <cell r="J551">
            <v>8216</v>
          </cell>
        </row>
        <row r="552">
          <cell r="C552" t="str">
            <v>MDAPN3</v>
          </cell>
          <cell r="D552" t="str">
            <v>033-103</v>
          </cell>
          <cell r="E552" t="str">
            <v xml:space="preserve">Ñaép ñaát </v>
          </cell>
          <cell r="F552" t="str">
            <v>m3</v>
          </cell>
          <cell r="J552">
            <v>13367</v>
          </cell>
        </row>
        <row r="553">
          <cell r="C553" t="str">
            <v>LRTD</v>
          </cell>
          <cell r="D553" t="str">
            <v>033-202</v>
          </cell>
          <cell r="E553" t="str">
            <v>Ñaép ñaát raõnh tieáp ñòa</v>
          </cell>
          <cell r="F553" t="str">
            <v>m3</v>
          </cell>
          <cell r="J553">
            <v>6662</v>
          </cell>
        </row>
        <row r="554">
          <cell r="C554" t="str">
            <v>DA15</v>
          </cell>
          <cell r="D554" t="str">
            <v>043-101</v>
          </cell>
          <cell r="E554" t="str">
            <v>Ñaø caûn 1,5m</v>
          </cell>
          <cell r="F554" t="str">
            <v>caùi</v>
          </cell>
          <cell r="H554">
            <v>186500</v>
          </cell>
          <cell r="J554">
            <v>9810</v>
          </cell>
          <cell r="L554">
            <v>0.26</v>
          </cell>
        </row>
        <row r="555">
          <cell r="C555" t="str">
            <v>MDD3</v>
          </cell>
          <cell r="D555" t="str">
            <v>031-123</v>
          </cell>
          <cell r="E555" t="str">
            <v>Ñaøo ñaát caáp 3</v>
          </cell>
          <cell r="F555" t="str">
            <v>m3</v>
          </cell>
          <cell r="J555">
            <v>18157</v>
          </cell>
        </row>
        <row r="556">
          <cell r="C556" t="str">
            <v>DRTD</v>
          </cell>
          <cell r="D556" t="str">
            <v>032-102</v>
          </cell>
          <cell r="E556" t="str">
            <v>Ñaøo ñaát raõnh tieáp ñòa 0,1x1m daøi 2,5m</v>
          </cell>
          <cell r="F556" t="str">
            <v>m3</v>
          </cell>
          <cell r="J556">
            <v>11650</v>
          </cell>
        </row>
        <row r="557">
          <cell r="C557" t="str">
            <v>DRTD12</v>
          </cell>
          <cell r="D557" t="str">
            <v>032-102</v>
          </cell>
          <cell r="E557" t="str">
            <v>Ñaøo ñaát raõnh tieáp ñòa 0,1x1m daøi 2,5m</v>
          </cell>
          <cell r="F557" t="str">
            <v>m3</v>
          </cell>
          <cell r="J557">
            <v>11650</v>
          </cell>
        </row>
        <row r="558">
          <cell r="C558" t="str">
            <v>DRTD33</v>
          </cell>
          <cell r="D558" t="str">
            <v>032-102</v>
          </cell>
          <cell r="E558" t="str">
            <v>Ñaøo ñaát raõnh tieáp ñòa 0,2x0,5m daøi 25m</v>
          </cell>
          <cell r="F558" t="str">
            <v>m3</v>
          </cell>
          <cell r="J558">
            <v>11650</v>
          </cell>
        </row>
        <row r="559">
          <cell r="C559" t="str">
            <v>DRTD34</v>
          </cell>
          <cell r="D559" t="str">
            <v>032-102</v>
          </cell>
          <cell r="E559" t="str">
            <v>Ñaøo ñaát raõnh tieáp ñòa 0,2x0,5m daøi 30m</v>
          </cell>
          <cell r="F559" t="str">
            <v>m3</v>
          </cell>
          <cell r="J559">
            <v>11650</v>
          </cell>
        </row>
        <row r="560">
          <cell r="C560" t="str">
            <v>Dk3p5-20</v>
          </cell>
          <cell r="D560" t="str">
            <v>360-188</v>
          </cell>
          <cell r="E560" t="str">
            <v>Ñieän naêng keá  3 pha 220/380V - 5-20A</v>
          </cell>
          <cell r="F560" t="str">
            <v>caùi</v>
          </cell>
          <cell r="H560">
            <v>325000</v>
          </cell>
          <cell r="J560">
            <v>6452</v>
          </cell>
        </row>
        <row r="561">
          <cell r="C561" t="str">
            <v>Dk3p5</v>
          </cell>
          <cell r="D561" t="str">
            <v>360-188</v>
          </cell>
          <cell r="E561" t="str">
            <v>Ñieän naêng keá  3 pha 220/380V - 5A</v>
          </cell>
          <cell r="F561" t="str">
            <v>caùi</v>
          </cell>
          <cell r="H561">
            <v>305000</v>
          </cell>
          <cell r="J561">
            <v>6452</v>
          </cell>
        </row>
        <row r="562">
          <cell r="C562" t="str">
            <v>dk1p40</v>
          </cell>
          <cell r="D562" t="str">
            <v>360-188</v>
          </cell>
          <cell r="E562" t="str">
            <v>Ñieän naêng keá 1pha 2 daây 220V-(10)40A</v>
          </cell>
          <cell r="F562" t="str">
            <v>caùi</v>
          </cell>
          <cell r="H562">
            <v>125000</v>
          </cell>
          <cell r="J562">
            <v>4032</v>
          </cell>
        </row>
        <row r="563">
          <cell r="C563" t="str">
            <v>dk1p120</v>
          </cell>
          <cell r="D563" t="str">
            <v>360-188</v>
          </cell>
          <cell r="E563" t="str">
            <v>Ñieän naêng keá 1pha 2 daây 220V-(40)120A</v>
          </cell>
          <cell r="F563" t="str">
            <v>caùi</v>
          </cell>
          <cell r="H563">
            <v>135000</v>
          </cell>
          <cell r="J563">
            <v>4032</v>
          </cell>
        </row>
        <row r="564">
          <cell r="C564" t="str">
            <v>dk3p100</v>
          </cell>
          <cell r="D564" t="str">
            <v>360-188</v>
          </cell>
          <cell r="E564" t="str">
            <v>Ñieän naêng keá 220/380V-100A</v>
          </cell>
          <cell r="F564" t="str">
            <v>caùi</v>
          </cell>
          <cell r="H564">
            <v>440000</v>
          </cell>
          <cell r="J564">
            <v>6452</v>
          </cell>
        </row>
        <row r="565">
          <cell r="C565" t="str">
            <v>dk1p100</v>
          </cell>
          <cell r="D565" t="str">
            <v>360-188</v>
          </cell>
          <cell r="E565" t="str">
            <v>Ñieän naêng keá 220V-100A</v>
          </cell>
          <cell r="F565" t="str">
            <v>caùi</v>
          </cell>
          <cell r="H565">
            <v>135000</v>
          </cell>
          <cell r="J565">
            <v>4032</v>
          </cell>
        </row>
        <row r="566">
          <cell r="C566" t="str">
            <v>dk1p50</v>
          </cell>
          <cell r="D566" t="str">
            <v>360-188</v>
          </cell>
          <cell r="E566" t="str">
            <v>Ñieän naêng keá 220V-50A</v>
          </cell>
          <cell r="F566" t="str">
            <v>caùi</v>
          </cell>
          <cell r="H566">
            <v>135000</v>
          </cell>
          <cell r="J566">
            <v>4032</v>
          </cell>
        </row>
        <row r="567">
          <cell r="C567" t="str">
            <v>dk3p80</v>
          </cell>
          <cell r="D567" t="str">
            <v>360-188</v>
          </cell>
          <cell r="E567" t="str">
            <v>Ñieän naêng keá 3 pha 220/380V-80A</v>
          </cell>
          <cell r="F567" t="str">
            <v>caùi</v>
          </cell>
          <cell r="H567">
            <v>440000</v>
          </cell>
          <cell r="J567">
            <v>6452</v>
          </cell>
        </row>
        <row r="568">
          <cell r="C568" t="str">
            <v>dk3p50</v>
          </cell>
          <cell r="D568" t="str">
            <v>360-188</v>
          </cell>
          <cell r="E568" t="str">
            <v>Ñieän naêng keá 3 pha 4 daây 50/5A</v>
          </cell>
          <cell r="F568" t="str">
            <v>caùi</v>
          </cell>
          <cell r="H568">
            <v>410000</v>
          </cell>
          <cell r="J568">
            <v>6452</v>
          </cell>
        </row>
        <row r="569">
          <cell r="C569" t="str">
            <v>no30</v>
          </cell>
          <cell r="E569" t="str">
            <v>Nieàn oáng 30x3</v>
          </cell>
          <cell r="F569" t="str">
            <v>caùi</v>
          </cell>
          <cell r="H569">
            <v>5000</v>
          </cell>
          <cell r="J569">
            <v>307</v>
          </cell>
          <cell r="L569">
            <v>0.7</v>
          </cell>
        </row>
        <row r="570">
          <cell r="C570" t="str">
            <v>no30-1</v>
          </cell>
          <cell r="E570" t="str">
            <v xml:space="preserve">Nieàn oáng daây caùp boïc baèng saét PL30x3 </v>
          </cell>
          <cell r="F570" t="str">
            <v>caùi</v>
          </cell>
          <cell r="H570">
            <v>5000</v>
          </cell>
          <cell r="J570">
            <v>307</v>
          </cell>
        </row>
        <row r="571">
          <cell r="C571" t="str">
            <v>no25-1</v>
          </cell>
          <cell r="E571" t="str">
            <v xml:space="preserve">Nieàn oáng daây ñaát baèng saét PL25x2 </v>
          </cell>
          <cell r="F571" t="str">
            <v>caùi</v>
          </cell>
          <cell r="H571">
            <v>4000</v>
          </cell>
          <cell r="J571">
            <v>307</v>
          </cell>
        </row>
        <row r="572">
          <cell r="C572" t="str">
            <v>OSC</v>
          </cell>
          <cell r="E572" t="str">
            <v>OÁc sieát caùp</v>
          </cell>
          <cell r="F572" t="str">
            <v>caùi</v>
          </cell>
          <cell r="H572">
            <v>8600</v>
          </cell>
          <cell r="L572">
            <v>0.2</v>
          </cell>
        </row>
        <row r="573">
          <cell r="C573" t="str">
            <v>OK</v>
          </cell>
          <cell r="E573" t="str">
            <v>OÁng khoùa tuû ñieän</v>
          </cell>
          <cell r="F573" t="str">
            <v>caùi</v>
          </cell>
          <cell r="H573">
            <v>30000</v>
          </cell>
          <cell r="L573">
            <v>0.2</v>
          </cell>
        </row>
        <row r="574">
          <cell r="C574" t="str">
            <v>PVC100</v>
          </cell>
          <cell r="D574" t="str">
            <v>07-02-14</v>
          </cell>
          <cell r="E574" t="str">
            <v>OÁng nhöïa PVC O100 daøi 4m</v>
          </cell>
          <cell r="F574" t="str">
            <v>oáng</v>
          </cell>
          <cell r="H574">
            <v>175200</v>
          </cell>
          <cell r="J574">
            <v>1765</v>
          </cell>
          <cell r="K574">
            <v>248</v>
          </cell>
          <cell r="L574">
            <v>0.5</v>
          </cell>
        </row>
        <row r="575">
          <cell r="C575" t="str">
            <v>PVC114-4</v>
          </cell>
          <cell r="D575" t="str">
            <v>07-02-14</v>
          </cell>
          <cell r="E575" t="str">
            <v>OÁng nhöïa PVC O114 daøi 4m</v>
          </cell>
          <cell r="F575" t="str">
            <v>oáng</v>
          </cell>
          <cell r="H575">
            <v>175200</v>
          </cell>
          <cell r="J575">
            <v>1765</v>
          </cell>
          <cell r="K575">
            <v>248</v>
          </cell>
          <cell r="L575">
            <v>0.5</v>
          </cell>
        </row>
        <row r="576">
          <cell r="C576" t="str">
            <v>PVC21-4</v>
          </cell>
          <cell r="D576" t="str">
            <v>07-01-12</v>
          </cell>
          <cell r="E576" t="str">
            <v>OÁng nhöïa PVC O21 daøi 4m</v>
          </cell>
          <cell r="F576" t="str">
            <v>oáng</v>
          </cell>
          <cell r="H576">
            <v>10400</v>
          </cell>
          <cell r="J576">
            <v>1113</v>
          </cell>
          <cell r="K576">
            <v>168</v>
          </cell>
          <cell r="L576">
            <v>0.5</v>
          </cell>
        </row>
        <row r="577">
          <cell r="C577" t="str">
            <v>PVC60m</v>
          </cell>
          <cell r="E577" t="str">
            <v xml:space="preserve">OÁng nhöïa PVC O60 </v>
          </cell>
          <cell r="F577" t="str">
            <v>m</v>
          </cell>
          <cell r="H577">
            <v>10900</v>
          </cell>
          <cell r="J577">
            <v>228.5</v>
          </cell>
          <cell r="L577">
            <v>0.5</v>
          </cell>
        </row>
        <row r="578">
          <cell r="C578" t="str">
            <v>PVC60</v>
          </cell>
          <cell r="D578" t="str">
            <v>07-02-12</v>
          </cell>
          <cell r="E578" t="str">
            <v>OÁng nhöïa PVC O60 daøi 5m</v>
          </cell>
          <cell r="F578" t="str">
            <v>oáng</v>
          </cell>
          <cell r="H578">
            <v>54500</v>
          </cell>
          <cell r="J578">
            <v>1368</v>
          </cell>
          <cell r="K578">
            <v>212</v>
          </cell>
          <cell r="L578">
            <v>0.5</v>
          </cell>
        </row>
        <row r="579">
          <cell r="C579" t="str">
            <v>PVC90</v>
          </cell>
          <cell r="D579" t="str">
            <v>07-02-13</v>
          </cell>
          <cell r="E579" t="str">
            <v>OÁng nhöïa PVC O90 daøi 5m</v>
          </cell>
          <cell r="F579" t="str">
            <v>oáng</v>
          </cell>
          <cell r="H579">
            <v>135000</v>
          </cell>
          <cell r="J579">
            <v>1511</v>
          </cell>
          <cell r="K579">
            <v>232</v>
          </cell>
          <cell r="L579">
            <v>0.5</v>
          </cell>
        </row>
        <row r="580">
          <cell r="C580" t="str">
            <v>kepPVC114</v>
          </cell>
          <cell r="D580" t="str">
            <v>11-05-14</v>
          </cell>
          <cell r="E580" t="str">
            <v>Keïp OÁng nhöïa PVC 114</v>
          </cell>
          <cell r="F580" t="str">
            <v>caùi</v>
          </cell>
          <cell r="H580">
            <v>31400</v>
          </cell>
          <cell r="J580">
            <v>2451.5263</v>
          </cell>
          <cell r="L580">
            <v>0.5</v>
          </cell>
        </row>
        <row r="581">
          <cell r="C581" t="str">
            <v>OT49</v>
          </cell>
          <cell r="E581" t="str">
            <v>OÁng theùp traùng keõm O 49/40</v>
          </cell>
          <cell r="F581" t="str">
            <v>meùt</v>
          </cell>
          <cell r="H581">
            <v>24500</v>
          </cell>
          <cell r="L581">
            <v>1.2</v>
          </cell>
        </row>
        <row r="582">
          <cell r="C582" t="str">
            <v>OT60</v>
          </cell>
          <cell r="E582" t="str">
            <v>OÁng theùp traùng keõm O 60/50</v>
          </cell>
          <cell r="F582" t="str">
            <v>meùt</v>
          </cell>
          <cell r="H582">
            <v>38000</v>
          </cell>
          <cell r="L582">
            <v>1.2</v>
          </cell>
        </row>
        <row r="583">
          <cell r="C583" t="str">
            <v>PU</v>
          </cell>
          <cell r="E583" t="str">
            <v>Puli</v>
          </cell>
          <cell r="F583" t="str">
            <v>caùi</v>
          </cell>
          <cell r="H583">
            <v>25000</v>
          </cell>
        </row>
        <row r="584">
          <cell r="C584" t="str">
            <v>roletg</v>
          </cell>
          <cell r="D584" t="str">
            <v>360-188</v>
          </cell>
          <cell r="E584" t="str">
            <v>Rôle trung gian</v>
          </cell>
          <cell r="F584" t="str">
            <v>caùi</v>
          </cell>
          <cell r="H584">
            <v>120000</v>
          </cell>
          <cell r="J584">
            <v>3548</v>
          </cell>
        </row>
        <row r="585">
          <cell r="C585" t="str">
            <v>s70</v>
          </cell>
          <cell r="E585" t="str">
            <v>Saét deït 70x70x6 - 2400m</v>
          </cell>
          <cell r="F585" t="str">
            <v>kg</v>
          </cell>
          <cell r="H585">
            <v>10500</v>
          </cell>
          <cell r="I585">
            <v>691.42</v>
          </cell>
          <cell r="J585">
            <v>2469.2599999999998</v>
          </cell>
          <cell r="K585">
            <v>1077.3800000000001</v>
          </cell>
          <cell r="L585">
            <v>0.3</v>
          </cell>
        </row>
        <row r="586">
          <cell r="C586" t="str">
            <v>SAT10</v>
          </cell>
          <cell r="E586" t="str">
            <v xml:space="preserve">Saét O10 </v>
          </cell>
          <cell r="F586" t="str">
            <v>tia</v>
          </cell>
          <cell r="H586">
            <v>29000</v>
          </cell>
          <cell r="L586">
            <v>0.61699999999999999</v>
          </cell>
        </row>
        <row r="587">
          <cell r="C587" t="str">
            <v>S</v>
          </cell>
          <cell r="E587" t="str">
            <v>Sôn keû bieån vaø ñaùnh soá coät</v>
          </cell>
          <cell r="F587" t="str">
            <v>kg</v>
          </cell>
          <cell r="H587">
            <v>25000</v>
          </cell>
        </row>
        <row r="588">
          <cell r="C588" t="str">
            <v>SN</v>
          </cell>
          <cell r="E588" t="str">
            <v>Söù chaèng</v>
          </cell>
          <cell r="F588" t="str">
            <v>caùi</v>
          </cell>
          <cell r="H588">
            <v>12800</v>
          </cell>
          <cell r="L588">
            <v>0.7</v>
          </cell>
        </row>
        <row r="589">
          <cell r="C589" t="str">
            <v>TAMN</v>
          </cell>
          <cell r="E589" t="str">
            <v>Taám noái saét deït 100x10</v>
          </cell>
          <cell r="F589" t="str">
            <v>taám</v>
          </cell>
          <cell r="H589">
            <v>80000</v>
          </cell>
        </row>
        <row r="590">
          <cell r="C590" t="str">
            <v>TCH40</v>
          </cell>
          <cell r="E590" t="str">
            <v>Thanh choáng saét deïp 40x4-700</v>
          </cell>
          <cell r="F590" t="str">
            <v>thanh</v>
          </cell>
          <cell r="H590">
            <v>9261</v>
          </cell>
        </row>
        <row r="591">
          <cell r="C591" t="str">
            <v>TCH</v>
          </cell>
          <cell r="E591" t="str">
            <v>Thanh choáng saét deïp 60x6-950</v>
          </cell>
          <cell r="F591" t="str">
            <v>thanh</v>
          </cell>
          <cell r="H591">
            <v>27000</v>
          </cell>
        </row>
        <row r="592">
          <cell r="C592" t="str">
            <v>TN1620</v>
          </cell>
          <cell r="E592" t="str">
            <v>Thanh neo O16x2000</v>
          </cell>
          <cell r="F592" t="str">
            <v>caùi</v>
          </cell>
          <cell r="H592">
            <v>50000</v>
          </cell>
        </row>
        <row r="593">
          <cell r="C593" t="str">
            <v>TN1625</v>
          </cell>
          <cell r="E593" t="str">
            <v>Thanh neo O16x2500</v>
          </cell>
          <cell r="F593" t="str">
            <v>caùi</v>
          </cell>
          <cell r="H593">
            <v>60000</v>
          </cell>
        </row>
        <row r="594">
          <cell r="C594" t="str">
            <v>TN25</v>
          </cell>
          <cell r="E594" t="str">
            <v>Thanh neo O22x2500</v>
          </cell>
          <cell r="F594" t="str">
            <v>caùi</v>
          </cell>
          <cell r="H594">
            <v>74000</v>
          </cell>
        </row>
        <row r="595">
          <cell r="C595" t="str">
            <v>TN30</v>
          </cell>
          <cell r="E595" t="str">
            <v>Thanh neo O22x3000</v>
          </cell>
          <cell r="F595" t="str">
            <v>caùi</v>
          </cell>
          <cell r="H595">
            <v>89000</v>
          </cell>
        </row>
        <row r="596">
          <cell r="C596" t="str">
            <v>TN</v>
          </cell>
          <cell r="E596" t="str">
            <v>Thanh neo O22x3500</v>
          </cell>
          <cell r="F596" t="str">
            <v>kg</v>
          </cell>
          <cell r="H596">
            <v>9925</v>
          </cell>
        </row>
        <row r="597">
          <cell r="C597" t="str">
            <v>TON6x100x150</v>
          </cell>
          <cell r="E597" t="str">
            <v>Theùp laù 6x100x150</v>
          </cell>
          <cell r="F597" t="str">
            <v>kg</v>
          </cell>
          <cell r="H597">
            <v>5500</v>
          </cell>
        </row>
        <row r="598">
          <cell r="C598" t="str">
            <v>TON6x70x200</v>
          </cell>
          <cell r="E598" t="str">
            <v>Theùp laù 6x70x200</v>
          </cell>
          <cell r="F598" t="str">
            <v>kg</v>
          </cell>
          <cell r="H598">
            <v>5500</v>
          </cell>
        </row>
        <row r="599">
          <cell r="C599" t="str">
            <v>TON6x70x240</v>
          </cell>
          <cell r="E599" t="str">
            <v>Theùp laù 6x70x240</v>
          </cell>
          <cell r="F599" t="str">
            <v>kg</v>
          </cell>
          <cell r="H599">
            <v>5500</v>
          </cell>
        </row>
        <row r="600">
          <cell r="C600" t="str">
            <v>THAP3P</v>
          </cell>
          <cell r="E600" t="str">
            <v>Thuøng ñöïng aptomat loaïi 3 pha</v>
          </cell>
          <cell r="F600" t="str">
            <v>caùi</v>
          </cell>
          <cell r="H600">
            <v>500000</v>
          </cell>
          <cell r="L600">
            <v>48.96</v>
          </cell>
        </row>
        <row r="601">
          <cell r="C601" t="str">
            <v>THDK1</v>
          </cell>
          <cell r="E601" t="str">
            <v>Thuøng ñöïng ñieän keá- aptomat</v>
          </cell>
          <cell r="F601" t="str">
            <v>caùi</v>
          </cell>
          <cell r="H601">
            <v>250000</v>
          </cell>
          <cell r="J601">
            <v>6790.65</v>
          </cell>
          <cell r="L601">
            <v>41</v>
          </cell>
        </row>
        <row r="602">
          <cell r="C602" t="str">
            <v>THDK1P</v>
          </cell>
          <cell r="E602" t="str">
            <v>Thuøng ñöïng ñieän keá- aptomat (ñoâi)</v>
          </cell>
          <cell r="F602" t="str">
            <v>boä</v>
          </cell>
          <cell r="H602">
            <v>400000</v>
          </cell>
          <cell r="J602">
            <v>6790.65</v>
          </cell>
          <cell r="L602">
            <v>41</v>
          </cell>
        </row>
        <row r="603">
          <cell r="C603" t="str">
            <v>THDK3P</v>
          </cell>
          <cell r="E603" t="str">
            <v>Thuøng ñöïng ñieän keá loaïi 3 pha</v>
          </cell>
          <cell r="F603" t="str">
            <v>caùi</v>
          </cell>
          <cell r="H603">
            <v>500000</v>
          </cell>
          <cell r="L603">
            <v>48.96</v>
          </cell>
        </row>
        <row r="604">
          <cell r="C604" t="str">
            <v>timer</v>
          </cell>
          <cell r="D604" t="str">
            <v>360-188</v>
          </cell>
          <cell r="E604" t="str">
            <v>Timer</v>
          </cell>
          <cell r="F604" t="str">
            <v>caùi</v>
          </cell>
          <cell r="H604">
            <v>400000</v>
          </cell>
          <cell r="J604">
            <v>3548</v>
          </cell>
        </row>
        <row r="605">
          <cell r="C605" t="str">
            <v>TON6</v>
          </cell>
          <cell r="E605" t="str">
            <v>Toân 6mm</v>
          </cell>
          <cell r="F605" t="str">
            <v>kg</v>
          </cell>
          <cell r="H605">
            <v>5500</v>
          </cell>
        </row>
        <row r="606">
          <cell r="C606" t="str">
            <v>G</v>
          </cell>
          <cell r="E606" t="str">
            <v>Vaät lieäu döïng coät</v>
          </cell>
          <cell r="H606">
            <v>12857</v>
          </cell>
        </row>
        <row r="607">
          <cell r="C607" t="str">
            <v>VLCOT</v>
          </cell>
          <cell r="D607" t="str">
            <v>056-112</v>
          </cell>
          <cell r="E607" t="str">
            <v>Vaät lieäu döïng coät</v>
          </cell>
        </row>
        <row r="608">
          <cell r="C608" t="str">
            <v>X</v>
          </cell>
          <cell r="E608" t="str">
            <v>Xaêng</v>
          </cell>
          <cell r="F608" t="str">
            <v>kg</v>
          </cell>
          <cell r="H608">
            <v>3500</v>
          </cell>
        </row>
        <row r="609">
          <cell r="C609" t="str">
            <v>XIT</v>
          </cell>
          <cell r="D609" t="str">
            <v>055-111</v>
          </cell>
          <cell r="E609" t="str">
            <v>Xaø X-IT</v>
          </cell>
          <cell r="F609" t="str">
            <v>boä</v>
          </cell>
          <cell r="H609">
            <v>207580</v>
          </cell>
          <cell r="J609">
            <v>16450</v>
          </cell>
        </row>
        <row r="610">
          <cell r="C610" t="str">
            <v>XM</v>
          </cell>
          <cell r="E610" t="str">
            <v>Ximaêng</v>
          </cell>
        </row>
        <row r="611">
          <cell r="C611" t="str">
            <v>YC</v>
          </cell>
          <cell r="E611" t="str">
            <v>Yeám caùp</v>
          </cell>
          <cell r="F611" t="str">
            <v>caùi</v>
          </cell>
          <cell r="H611">
            <v>6000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TBA"/>
      <sheetName val="SL CAN THIET"/>
      <sheetName val="chi tiet dz 22kv"/>
      <sheetName val="PHAN DAY DAN CACH DIEN DZ 22 KV"/>
      <sheetName val="Tong hop DZ 22"/>
      <sheetName val="tieuhaoVT DZ 22"/>
      <sheetName val="vc vat tu CHUNG"/>
      <sheetName val="DG VC VT 36"/>
      <sheetName val="VCDD DZ 22"/>
      <sheetName val="trungchuyen DZ 22"/>
      <sheetName val="Btchlech DZ 22"/>
      <sheetName val="Don gia trung chuyen DZ 22"/>
      <sheetName val="dinh muc C DZ 3285"/>
      <sheetName val="TT DM C DZ 3285"/>
      <sheetName val="GTVC 1M3 BT"/>
      <sheetName val="DGCLVC3285"/>
      <sheetName val="T T CL VC"/>
      <sheetName val="chitietdatdao"/>
      <sheetName val="cap dat dao"/>
      <sheetName val="DG vat tu"/>
      <sheetName val="TH .Thi nghiem"/>
      <sheetName val="THI NGHIEM"/>
      <sheetName val="khobai"/>
      <sheetName val="THkhobai"/>
      <sheetName val="dcbmtc"/>
      <sheetName val="tobia22KV"/>
      <sheetName val="Ksp"/>
      <sheetName val="cpdb"/>
      <sheetName val="th dz&amp;tba"/>
      <sheetName val="Thdb+cdxd"/>
      <sheetName val="CHITIET 0.4 KV"/>
      <sheetName val="PHAN DAY DAN CACH DIEN DZ 0.4 K"/>
      <sheetName val=" tong hop rieng o.4 KV"/>
      <sheetName val="tong hop chung 0.4 KV"/>
      <sheetName val="TIEUHAOVT0.4KV"/>
      <sheetName val="VCDD DZ 0.4 KV"/>
      <sheetName val="TRUNG CHUYEN DZ 0.4"/>
      <sheetName val="DON GIA TRUNG CHUYEN DZ 0.4"/>
      <sheetName val="Chenh lech 0.4 KV"/>
      <sheetName val="TH thi nghiem 0.4 kV"/>
      <sheetName val="THI NGHIEM DZ 0.4 KV"/>
      <sheetName val="to bia 0.4 KV"/>
      <sheetName val="TT DM C 3283"/>
      <sheetName val="TT DM C 3282"/>
      <sheetName val="TONG KE TBA "/>
    </sheetNames>
    <sheetDataSet>
      <sheetData sheetId="0" refreshError="1">
        <row r="1">
          <cell r="A1" t="str">
            <v>BAÍNG DÆÛ TOAÏN CHI TIÃÚT PHÁÖN LÀÕP ÂÀÛT ÂIÃÛN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general"/>
      <sheetName val="Main Road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L4Poppy"/>
      <sheetName val="tuong"/>
      <sheetName val="Congty"/>
      <sheetName val="VPPN"/>
      <sheetName val="XN74"/>
      <sheetName val="XN54"/>
      <sheetName val="XN33"/>
      <sheetName val="NK96"/>
      <sheetName val="XL4Test5"/>
      <sheetName val="DTDD"/>
      <sheetName val="DTCD"/>
      <sheetName val="DTDD2003"/>
      <sheetName val="Vayvon"/>
      <sheetName val="Tdien"/>
      <sheetName val="DTSON ADB3-N2"/>
      <sheetName val="BangketienvayNHS"/>
      <sheetName val="XXXXXXXX"/>
      <sheetName val="tong hop"/>
      <sheetName val="phan tich DG"/>
      <sheetName val="gia vat lieu"/>
      <sheetName val="gia xe may"/>
      <sheetName val="gia nhan cong"/>
      <sheetName val="C47-456"/>
      <sheetName val="C46"/>
      <sheetName val="C47-PII"/>
      <sheetName val="Lop 6 lan 1"/>
      <sheetName val="lop1 lan2"/>
      <sheetName val="lop2 lan2 "/>
      <sheetName val="lop3 lan2 "/>
      <sheetName val="lop4 lan2 "/>
      <sheetName val="lop5 lan2 "/>
      <sheetName val="lop6 lan2 "/>
      <sheetName val="lop7 lan2 "/>
      <sheetName val="lop8 lan2 "/>
      <sheetName val="lop9 lan2"/>
      <sheetName val="lop10 lan2 "/>
      <sheetName val="F1"/>
      <sheetName val="2J.01"/>
      <sheetName val="2J.02"/>
      <sheetName val="2J.03"/>
      <sheetName val="2J.04"/>
      <sheetName val="2J.05"/>
      <sheetName val="2J.06"/>
      <sheetName val="2J.07"/>
      <sheetName val="2J.10"/>
      <sheetName val="2J.11"/>
      <sheetName val="2J.12"/>
      <sheetName val="2J.13"/>
      <sheetName val="muc.luc"/>
      <sheetName val="123"/>
      <sheetName val="00000000"/>
      <sheetName val="Tan an(8)"/>
      <sheetName val="QK(DP1) (7)"/>
      <sheetName val="cat®o luong(DP1) (6)"/>
      <sheetName val="cat tam quang(DP1) (5)"/>
      <sheetName val="cat Na dan(DP1) (4)"/>
      <sheetName val="cat Na dan(DP1) (2)"/>
      <sheetName val="catdo luong(496)"/>
      <sheetName val="catNam Dan (DELTA) (3)"/>
      <sheetName val="cat hoa binh (DP2) (2)"/>
      <sheetName val="cat hoa binh (DP1)"/>
      <sheetName val="cat song dinh (4)"/>
      <sheetName val="Nconõþnhan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KL_Dat-Da"/>
      <sheetName val="N1"/>
      <sheetName val="Km0_Km8"/>
      <sheetName val="Km27_Km40+390"/>
      <sheetName val="Km8_Km17"/>
      <sheetName val="Tackcoat"/>
      <sheetName val="Primecoat"/>
      <sheetName val="Km17_Km27"/>
      <sheetName val="chi tieu HV"/>
      <sheetName val="sx-tt-tk"/>
      <sheetName val="tsach &amp; thu hoi"/>
      <sheetName val="KK than ton   (2)"/>
      <sheetName val="KK than ton   (3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 (2)"/>
      <sheetName val="XNGBQI-05 (3)"/>
      <sheetName val="XNGBQII-05 (2)"/>
      <sheetName val="XNGBQII-05 (3)"/>
      <sheetName val="XNGBQIII-05"/>
      <sheetName val="XNGBQII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00000001"/>
      <sheetName val="XNGBQII-05"/>
      <sheetName val="XNGBQII-05 (02)"/>
      <sheetName val="PhongBan"/>
      <sheetName val="gvl"/>
      <sheetName val="Chart1"/>
      <sheetName val="1"/>
      <sheetName val="2"/>
      <sheetName val="1-11"/>
      <sheetName val="2-11"/>
      <sheetName val="1-12"/>
      <sheetName val="1-1"/>
      <sheetName val="2-12"/>
      <sheetName val="2-1"/>
      <sheetName val="1-2"/>
      <sheetName val="2-2"/>
      <sheetName val="1-3"/>
      <sheetName val="8thangdaunam"/>
      <sheetName val="KDT6"/>
      <sheetName val="KDT7"/>
      <sheetName val="KDT8"/>
      <sheetName val="KDT9"/>
      <sheetName val="KDT10"/>
      <sheetName val="XLT7"/>
      <sheetName val="XL8"/>
      <sheetName val="XLT9"/>
      <sheetName val="XLT6"/>
      <sheetName val="dtxl"/>
      <sheetName val="Shdet3"/>
      <sheetName val="g)a vat lieu"/>
      <sheetName val="gia nhan cmng"/>
      <sheetName val="!-3"/>
      <sheetName val="BANGTRA"/>
      <sheetName val="QK(@P1) (7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/>
      <sheetData sheetId="200" refreshError="1"/>
      <sheetData sheetId="20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04"/>
      <sheetName val="TTTr"/>
      <sheetName val="BTTr"/>
      <sheetName val="TT35"/>
      <sheetName val="BT35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vl"/>
      <sheetName val="Gia_NC"/>
      <sheetName val="Sheet1"/>
      <sheetName val="Sheet2"/>
      <sheetName val="Sheet3"/>
      <sheetName val="XL4Test5"/>
      <sheetName val="Gia"/>
      <sheetName val="dtct cong"/>
      <sheetName val="COAT&amp;WRAP-QIOT-#3"/>
      <sheetName val="PNT-QUOT-#3"/>
      <sheetName val="tra-vat-lieu"/>
      <sheetName val="Gia_GC_Satthep"/>
      <sheetName val="gia vt,nc,may"/>
      <sheetName val="TTTram"/>
      <sheetName val="Tổng kê"/>
      <sheetName val="VAT &amp; CIT COMIN"/>
      <sheetName val="VN 9"/>
      <sheetName val="VN 8"/>
      <sheetName val="VN 6"/>
      <sheetName val="VN 3"/>
      <sheetName val="VN 1"/>
      <sheetName val="lot 10.1"/>
      <sheetName val="lot 10.2"/>
      <sheetName val="lot 11.1"/>
      <sheetName val="lot 11.2"/>
      <sheetName val="lot 12.1"/>
      <sheetName val="lot 12.2"/>
      <sheetName val="NEW-PANEL"/>
      <sheetName val="XL4Poppy"/>
      <sheetName val="Chart1"/>
      <sheetName val="mong + than"/>
      <sheetName val="h thien tt"/>
      <sheetName val="hoµn thien x trat"/>
      <sheetName val="~         "/>
      <sheetName val="ctTBA"/>
      <sheetName val="DGIAgoi1"/>
      <sheetName val="TH_TB"/>
      <sheetName val="bia_"/>
      <sheetName val="Gia_MBA_(2)"/>
      <sheetName val="Gi¸_tñ_bï"/>
      <sheetName val="Gia_KH"/>
      <sheetName val="GiaVT_XDCB"/>
      <sheetName val="Gia_MBA"/>
      <sheetName val="Cac_HS_hay_SD"/>
      <sheetName val="TTDZ22"/>
      <sheetName val="tuong"/>
      <sheetName val="XT_Buoc 3"/>
      <sheetName val="T_x0014_04"/>
      <sheetName val="DATA"/>
      <sheetName val="ctdg"/>
      <sheetName val="Chiet tinh"/>
      <sheetName val="T?ng kê"/>
      <sheetName val="KPVC-BD "/>
      <sheetName val="Yen Dinh 1"/>
      <sheetName val="KLHT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VCV-BE-TONG"/>
      <sheetName val="daywork- Tham khao"/>
      <sheetName val="Out"/>
      <sheetName val="Book 1 Summary"/>
      <sheetName val="DONVIBAN"/>
      <sheetName val="NGUON"/>
      <sheetName val="bka "/>
      <sheetName val="hieuchinh30.11"/>
      <sheetName val="Gia_K_x0008_"/>
      <sheetName val="Cac_HP_hay_SD"/>
      <sheetName val="hoµn thien x tra4"/>
      <sheetName val="dtct_cong"/>
      <sheetName val="VAT_&amp;_CIT_COMIN"/>
      <sheetName val="VN_9"/>
      <sheetName val="VN_8"/>
      <sheetName val="VN_6"/>
      <sheetName val="VN_3"/>
      <sheetName val="VN_1"/>
      <sheetName val="lot_10_1"/>
      <sheetName val="lot_10_2"/>
      <sheetName val="lot_11_1"/>
      <sheetName val="lot_11_2"/>
      <sheetName val="lot_12_1"/>
      <sheetName val="lot_12_2"/>
      <sheetName val="gia_vt,nc,may"/>
      <sheetName val="DON GIA TRAM (3)"/>
      <sheetName val="DGXDCB_DD"/>
      <sheetName val="Quantity"/>
      <sheetName val="00 00000"/>
      <sheetName val="Gia vat tu"/>
      <sheetName val="T_ng kê"/>
      <sheetName val="TH_TB1"/>
      <sheetName val="bia_1"/>
      <sheetName val="Gia_MBA_(2)1"/>
      <sheetName val="Gi¸_tñ_bï1"/>
      <sheetName val="Gia_KH1"/>
      <sheetName val="GiaVT_XDCB1"/>
      <sheetName val="Gia_MBA1"/>
      <sheetName val="Cac_HS_hay_SD1"/>
      <sheetName val="mong_+_than"/>
      <sheetName val="h_thien_tt"/>
      <sheetName val="hoµn_thien_x_trat"/>
      <sheetName val="~_________"/>
      <sheetName val="Tổng_kê"/>
      <sheetName val="XT_Buoc_3"/>
      <sheetName val="T04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Chiet_tinh"/>
      <sheetName val="bka_"/>
      <sheetName val="Gia_vat_tu"/>
      <sheetName val="Phan dau"/>
      <sheetName val="DO AM DT"/>
      <sheetName val="Luü kÕ 2007"/>
      <sheetName val="NXT thang5"/>
      <sheetName val="NXT thang6nam 07"/>
      <sheetName val="NXT thang 2"/>
      <sheetName val="NXT thang 3"/>
      <sheetName val="NXTon thang1"/>
      <sheetName val="NXTthang 5"/>
      <sheetName val="NXT thang 4"/>
      <sheetName val="NXT hang Ctao"/>
      <sheetName val="NXTthang8 "/>
      <sheetName val="VTu T6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Sum"/>
      <sheetName val="tra-~at-lieu"/>
      <sheetName val="KH-Q1,Q2,01"/>
      <sheetName val="GVT"/>
      <sheetName val="_x0000__x0000__x0000__x0000__x0000__x0000__x0000__x0000_"/>
    </sheetNames>
    <sheetDataSet>
      <sheetData sheetId="0" refreshError="1">
        <row r="20">
          <cell r="J20">
            <v>62276.4</v>
          </cell>
        </row>
        <row r="37">
          <cell r="J37">
            <v>2815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</sheetNames>
    <sheetDataSet>
      <sheetData sheetId="0" refreshError="1">
        <row r="1">
          <cell r="A1" t="str">
            <v>Tªn c«ng viÖc x©y l¾p</v>
          </cell>
          <cell r="B1" t="str">
            <v>§¬n vÞ 
tÝnh</v>
          </cell>
          <cell r="C1" t="str">
            <v>§¬n gi¸ 
bá thÇu (®)</v>
          </cell>
          <cell r="D1" t="str">
            <v>Nguån gèc 
xuÊt sø
vËt t­</v>
          </cell>
          <cell r="F1">
            <v>0.80361757604447426</v>
          </cell>
        </row>
        <row r="2">
          <cell r="A2" t="str">
            <v>C¸p ngÇm XLPE 24kV M3x240</v>
          </cell>
          <cell r="B2" t="str">
            <v>m</v>
          </cell>
        </row>
        <row r="3">
          <cell r="A3" t="str">
            <v>Hép ®Çu c¸p trong nhµ 24kV - 240</v>
          </cell>
          <cell r="B3" t="str">
            <v>hép</v>
          </cell>
        </row>
        <row r="4">
          <cell r="A4" t="str">
            <v>Hép ®Çu c¸p ngoµi trêi 24kV - 240</v>
          </cell>
          <cell r="B4" t="str">
            <v>hép</v>
          </cell>
        </row>
        <row r="5">
          <cell r="A5" t="str">
            <v>Hép nèi c¸p 24kV - 240</v>
          </cell>
          <cell r="B5" t="str">
            <v>hép</v>
          </cell>
        </row>
        <row r="10">
          <cell r="A10" t="str">
            <v>R¶i c¸p ngÇm XLPE 24kV M3x240</v>
          </cell>
          <cell r="B10" t="str">
            <v>m</v>
          </cell>
          <cell r="C10">
            <v>3823.6124268196086</v>
          </cell>
          <cell r="F10">
            <v>4758</v>
          </cell>
        </row>
        <row r="11">
          <cell r="A11" t="str">
            <v>L¾p hép ®Çu c¸p trong nhµ 24kV - 240</v>
          </cell>
          <cell r="B11" t="str">
            <v>hép</v>
          </cell>
          <cell r="C11">
            <v>127456.15841338175</v>
          </cell>
          <cell r="F11">
            <v>158603</v>
          </cell>
        </row>
        <row r="12">
          <cell r="A12" t="str">
            <v>L¾p hép ®Çu c¸p ngoµi trêi 24kV - 240</v>
          </cell>
          <cell r="B12" t="str">
            <v>hép</v>
          </cell>
          <cell r="C12">
            <v>127456.15841338175</v>
          </cell>
          <cell r="F12">
            <v>158603</v>
          </cell>
        </row>
        <row r="13">
          <cell r="A13" t="str">
            <v>L¾p hép nèi c¸p 24kV - 240</v>
          </cell>
          <cell r="B13" t="str">
            <v>hép</v>
          </cell>
          <cell r="C13">
            <v>20028.560847756431</v>
          </cell>
          <cell r="F13">
            <v>24923</v>
          </cell>
        </row>
        <row r="14">
          <cell r="A14" t="str">
            <v>CÇu dao ngoµi trêi 24kV - 600A</v>
          </cell>
          <cell r="B14" t="str">
            <v>bé</v>
          </cell>
          <cell r="C14">
            <v>2612896.6518673724</v>
          </cell>
          <cell r="D14" t="str">
            <v>§«ng Anh</v>
          </cell>
          <cell r="F14">
            <v>3251418</v>
          </cell>
        </row>
        <row r="15">
          <cell r="A15" t="str">
            <v>CÇu dao 24kV - 600A</v>
          </cell>
          <cell r="B15" t="str">
            <v>bé</v>
          </cell>
          <cell r="C15">
            <v>2612896.6518673724</v>
          </cell>
          <cell r="D15" t="str">
            <v>§«ng Anh</v>
          </cell>
          <cell r="F15">
            <v>3251418</v>
          </cell>
        </row>
        <row r="16">
          <cell r="A16" t="str">
            <v>Chèng sÐt van 6kV</v>
          </cell>
          <cell r="B16" t="str">
            <v>bé</v>
          </cell>
          <cell r="C16">
            <v>1110313.4022363916</v>
          </cell>
          <cell r="D16" t="str">
            <v>CTy VLCN</v>
          </cell>
          <cell r="F16">
            <v>1381644</v>
          </cell>
        </row>
        <row r="17">
          <cell r="A17" t="str">
            <v>Chèng sÐt van 10kV</v>
          </cell>
          <cell r="B17" t="str">
            <v>bé</v>
          </cell>
          <cell r="C17">
            <v>1274291.5686282665</v>
          </cell>
          <cell r="D17" t="str">
            <v>CTy VLCN</v>
          </cell>
          <cell r="F17">
            <v>1585694</v>
          </cell>
        </row>
        <row r="18">
          <cell r="A18" t="str">
            <v>èng thÐp D150</v>
          </cell>
          <cell r="B18" t="str">
            <v>m</v>
          </cell>
          <cell r="C18">
            <v>130628.84060360533</v>
          </cell>
          <cell r="D18" t="str">
            <v>VN</v>
          </cell>
          <cell r="F18">
            <v>162551</v>
          </cell>
        </row>
        <row r="19">
          <cell r="A19" t="str">
            <v xml:space="preserve">C¸t ®en </v>
          </cell>
          <cell r="B19" t="str">
            <v>m3</v>
          </cell>
          <cell r="C19">
            <v>36170.827097761787</v>
          </cell>
          <cell r="F19">
            <v>45010</v>
          </cell>
        </row>
        <row r="20">
          <cell r="A20" t="str">
            <v>G¹ch chØ</v>
          </cell>
          <cell r="B20" t="str">
            <v>n.viªn</v>
          </cell>
          <cell r="C20">
            <v>664623.07647424599</v>
          </cell>
          <cell r="F20">
            <v>827039</v>
          </cell>
        </row>
        <row r="21">
          <cell r="A21" t="str">
            <v>L­íi ni l«ng</v>
          </cell>
          <cell r="B21" t="str">
            <v>m2</v>
          </cell>
          <cell r="C21">
            <v>2264.5943292933284</v>
          </cell>
          <cell r="D21" t="str">
            <v>VN</v>
          </cell>
          <cell r="F21">
            <v>2818</v>
          </cell>
        </row>
        <row r="22">
          <cell r="A22" t="str">
            <v>Gi¸ ®ì c¸p (42kg)</v>
          </cell>
          <cell r="B22" t="str">
            <v>bé</v>
          </cell>
          <cell r="C22">
            <v>470851.59206809814</v>
          </cell>
          <cell r="D22" t="str">
            <v>Th¸i nguyªn m¹ kÏm</v>
          </cell>
          <cell r="F22">
            <v>585915</v>
          </cell>
        </row>
        <row r="23">
          <cell r="A23" t="str">
            <v>Xµ ®ì cÇu dao chèng sÐt vµ ®Çu c¸p (75,47kg)</v>
          </cell>
          <cell r="B23" t="str">
            <v>bé</v>
          </cell>
          <cell r="C23">
            <v>834361.57365120773</v>
          </cell>
          <cell r="D23" t="str">
            <v>Th¸i nguyªn m¹ kÏm</v>
          </cell>
          <cell r="F23">
            <v>1038257</v>
          </cell>
        </row>
        <row r="24">
          <cell r="A24" t="str">
            <v>Thang s¾t 33,6kg</v>
          </cell>
          <cell r="B24" t="str">
            <v>c¸i</v>
          </cell>
          <cell r="C24">
            <v>383453.35896780528</v>
          </cell>
          <cell r="D24" t="str">
            <v>Th¸i nguyªn m¹ kÏm</v>
          </cell>
          <cell r="F24">
            <v>477159</v>
          </cell>
        </row>
        <row r="25">
          <cell r="A25" t="str">
            <v>GhÕ c¸ch ®iÖn 86,37kg</v>
          </cell>
          <cell r="B25" t="str">
            <v>bé</v>
          </cell>
          <cell r="C25">
            <v>944875.06270884385</v>
          </cell>
          <cell r="D25" t="str">
            <v>Th¸i nguyªn m¹ kÏm</v>
          </cell>
          <cell r="F25">
            <v>1175777</v>
          </cell>
        </row>
        <row r="26">
          <cell r="A26" t="str">
            <v>D©y AC 120</v>
          </cell>
          <cell r="B26" t="str">
            <v>m</v>
          </cell>
          <cell r="C26">
            <v>13897.762360113138</v>
          </cell>
          <cell r="D26" t="str">
            <v>Tù C­êng</v>
          </cell>
          <cell r="F26">
            <v>17294</v>
          </cell>
        </row>
        <row r="27">
          <cell r="A27" t="str">
            <v>§Çu cèt sö lý AM 120</v>
          </cell>
          <cell r="B27" t="str">
            <v>c¸i</v>
          </cell>
          <cell r="C27">
            <v>143129.91561655319</v>
          </cell>
          <cell r="D27" t="str">
            <v>óc</v>
          </cell>
          <cell r="F27">
            <v>178107</v>
          </cell>
        </row>
        <row r="28">
          <cell r="A28" t="str">
            <v>§Çu cèt ®ång M 240</v>
          </cell>
          <cell r="B28" t="str">
            <v>c¸i</v>
          </cell>
          <cell r="C28">
            <v>88825.457915347826</v>
          </cell>
          <cell r="D28" t="str">
            <v>óc</v>
          </cell>
          <cell r="F28">
            <v>110532</v>
          </cell>
        </row>
        <row r="29">
          <cell r="A29" t="str">
            <v>§Çu cèt M35</v>
          </cell>
          <cell r="B29" t="str">
            <v>c¸i</v>
          </cell>
          <cell r="C29">
            <v>16419.514313740699</v>
          </cell>
          <cell r="D29" t="str">
            <v>óc</v>
          </cell>
          <cell r="F29">
            <v>20432</v>
          </cell>
        </row>
        <row r="30">
          <cell r="A30" t="str">
            <v>D©y tiÕp ®Êt CT3-10</v>
          </cell>
          <cell r="B30" t="str">
            <v>kg</v>
          </cell>
          <cell r="C30">
            <v>5323.9664412946422</v>
          </cell>
          <cell r="D30" t="str">
            <v>Th¸i nguyªn m¹ kÏm</v>
          </cell>
          <cell r="F30">
            <v>6625</v>
          </cell>
        </row>
        <row r="31">
          <cell r="A31" t="str">
            <v>GhÝp nh«m 3 bu l«ng 120</v>
          </cell>
          <cell r="B31" t="str">
            <v>bé</v>
          </cell>
          <cell r="C31">
            <v>28132.24048458891</v>
          </cell>
          <cell r="D31" t="str">
            <v>Z29-T.quang</v>
          </cell>
          <cell r="F31">
            <v>35007</v>
          </cell>
        </row>
        <row r="32">
          <cell r="A32" t="str">
            <v>Thanh ®ång MT 50x5</v>
          </cell>
          <cell r="B32" t="str">
            <v>m</v>
          </cell>
          <cell r="C32">
            <v>94287.646579722117</v>
          </cell>
          <cell r="D32" t="str">
            <v>TrÇn Phó</v>
          </cell>
          <cell r="F32">
            <v>117329</v>
          </cell>
        </row>
        <row r="33">
          <cell r="A33" t="str">
            <v>D©y ®ång mÒm M35</v>
          </cell>
          <cell r="B33" t="str">
            <v>m</v>
          </cell>
          <cell r="C33">
            <v>14907.106035624998</v>
          </cell>
          <cell r="D33" t="str">
            <v>Tù C­êng</v>
          </cell>
          <cell r="F33">
            <v>18550</v>
          </cell>
        </row>
        <row r="34">
          <cell r="A34" t="str">
            <v>Nhùa ®­êng</v>
          </cell>
          <cell r="B34" t="str">
            <v>kg</v>
          </cell>
          <cell r="C34">
            <v>2129.5865765178569</v>
          </cell>
          <cell r="D34" t="str">
            <v>VN</v>
          </cell>
          <cell r="F34">
            <v>2650</v>
          </cell>
        </row>
        <row r="35">
          <cell r="A35" t="str">
            <v>D©y ®ay</v>
          </cell>
          <cell r="B35" t="str">
            <v>kg</v>
          </cell>
          <cell r="C35">
            <v>7453.5530178124991</v>
          </cell>
          <cell r="D35" t="str">
            <v>VN</v>
          </cell>
          <cell r="F35">
            <v>9275</v>
          </cell>
        </row>
        <row r="36">
          <cell r="A36" t="str">
            <v>èng thÐp chuyÓn ®éng dao d37/42</v>
          </cell>
          <cell r="B36" t="str">
            <v>m</v>
          </cell>
          <cell r="C36">
            <v>27684.625494732139</v>
          </cell>
          <cell r="D36" t="str">
            <v>Th¸i nguyªn m¹ kÏm</v>
          </cell>
          <cell r="F36">
            <v>34450</v>
          </cell>
        </row>
        <row r="37">
          <cell r="A37" t="str">
            <v>§µo r·nh c¸p cÊp III</v>
          </cell>
          <cell r="B37" t="str">
            <v>m3</v>
          </cell>
          <cell r="C37">
            <v>40057.925313088912</v>
          </cell>
          <cell r="F37">
            <v>49847</v>
          </cell>
        </row>
        <row r="38">
          <cell r="A38" t="str">
            <v>Ph¸ hÌ ®­êng g¹ch xi m¨ng</v>
          </cell>
          <cell r="B38" t="str">
            <v>m2</v>
          </cell>
          <cell r="C38">
            <v>103785.60271099176</v>
          </cell>
          <cell r="F38">
            <v>129148</v>
          </cell>
        </row>
        <row r="39">
          <cell r="A39" t="str">
            <v>Ph¸ ®­êng bª t«ng</v>
          </cell>
          <cell r="B39" t="str">
            <v>m2</v>
          </cell>
          <cell r="C39">
            <v>103785.60271099176</v>
          </cell>
          <cell r="F39">
            <v>129148</v>
          </cell>
        </row>
        <row r="40">
          <cell r="A40" t="str">
            <v>BiÓn chØ dÉn c¸p</v>
          </cell>
          <cell r="B40" t="str">
            <v>biÓn</v>
          </cell>
          <cell r="C40">
            <v>21295.865765178569</v>
          </cell>
          <cell r="F40">
            <v>26500</v>
          </cell>
        </row>
        <row r="41">
          <cell r="A41" t="str">
            <v>Cäc mèc b¸o hiÖu c¸p</v>
          </cell>
          <cell r="B41" t="str">
            <v>c¸i</v>
          </cell>
          <cell r="C41">
            <v>16110.121546963575</v>
          </cell>
          <cell r="F41">
            <v>20047</v>
          </cell>
        </row>
        <row r="42">
          <cell r="A42" t="str">
            <v>LÊp ®Êt r·nh c¸p</v>
          </cell>
          <cell r="B42" t="str">
            <v>m3</v>
          </cell>
          <cell r="C42">
            <v>18208.367038015698</v>
          </cell>
          <cell r="F42">
            <v>22658</v>
          </cell>
        </row>
        <row r="43">
          <cell r="A43" t="str">
            <v>V/C ®Êt thõa khái TP</v>
          </cell>
          <cell r="B43" t="str">
            <v>m3</v>
          </cell>
          <cell r="C43">
            <v>91040.227954926406</v>
          </cell>
          <cell r="F43">
            <v>113288</v>
          </cell>
        </row>
        <row r="44">
          <cell r="A44" t="str">
            <v>GhÕ c¸ch ®iÖn (86,37kg/bé)</v>
          </cell>
          <cell r="C44">
            <v>927599.25280877622</v>
          </cell>
          <cell r="D44" t="str">
            <v>Th¸i nguyªn m¹ kÏm</v>
          </cell>
        </row>
        <row r="45">
          <cell r="A45" t="str">
            <v>Thang s¾t (33,6kg/bé)</v>
          </cell>
          <cell r="C45">
            <v>383563.77160877618</v>
          </cell>
          <cell r="D45" t="str">
            <v>Th¸i nguyªn m¹ kÏm</v>
          </cell>
        </row>
        <row r="46">
          <cell r="A46" t="str">
            <v>§æ bª t«ng sö lý nÒn mãng m¸c 100</v>
          </cell>
          <cell r="B46" t="str">
            <v>m3</v>
          </cell>
          <cell r="C46">
            <v>379118.71557840001</v>
          </cell>
        </row>
        <row r="47">
          <cell r="A47" t="str">
            <v>Cäc tre 2,5m</v>
          </cell>
          <cell r="B47" t="str">
            <v>c¸i</v>
          </cell>
          <cell r="C47">
            <v>6294.4427406340001</v>
          </cell>
        </row>
        <row r="48">
          <cell r="A48" t="str">
            <v xml:space="preserve">G¹ch chØ x©y bÖ mãng + bËc </v>
          </cell>
          <cell r="B48" t="str">
            <v>viªn</v>
          </cell>
          <cell r="C48">
            <v>556.5</v>
          </cell>
        </row>
        <row r="49">
          <cell r="A49" t="str">
            <v>ThÐp F6 lµm cèt thÐp</v>
          </cell>
          <cell r="B49" t="str">
            <v>kg</v>
          </cell>
          <cell r="C49">
            <v>4358.72</v>
          </cell>
        </row>
        <row r="50">
          <cell r="A50" t="str">
            <v>C¸t ®en ®æ hè mãng + x©y</v>
          </cell>
          <cell r="B50" t="str">
            <v>m3</v>
          </cell>
          <cell r="C50">
            <v>30740</v>
          </cell>
        </row>
        <row r="51">
          <cell r="A51" t="str">
            <v>Xµ X1 ®Çu tr¹m (25,5kg/b«)</v>
          </cell>
          <cell r="B51" t="str">
            <v>bé</v>
          </cell>
          <cell r="C51">
            <v>263360.57230801397</v>
          </cell>
        </row>
        <row r="52">
          <cell r="A52" t="str">
            <v>§ai «m cæ sø (1,5kg)</v>
          </cell>
          <cell r="B52" t="str">
            <v>bé</v>
          </cell>
          <cell r="C52">
            <v>15520.525840801402</v>
          </cell>
        </row>
        <row r="53">
          <cell r="C53">
            <v>0</v>
          </cell>
        </row>
        <row r="54">
          <cell r="A54" t="str">
            <v>CÇu ch× HRC 24kV-25A</v>
          </cell>
          <cell r="B54" t="str">
            <v>c¸i</v>
          </cell>
          <cell r="C54">
            <v>0</v>
          </cell>
        </row>
        <row r="55">
          <cell r="A55" t="str">
            <v>MBA 320KVA-10/0,4KV</v>
          </cell>
          <cell r="B55" t="str">
            <v>m¸y</v>
          </cell>
          <cell r="C55">
            <v>0</v>
          </cell>
        </row>
        <row r="56">
          <cell r="A56" t="str">
            <v>MBA 250KVA-10/0,4KV</v>
          </cell>
          <cell r="B56" t="str">
            <v>m¸y</v>
          </cell>
        </row>
        <row r="57">
          <cell r="A57" t="str">
            <v>MBA 250KVA-6/0,4KV</v>
          </cell>
          <cell r="B57" t="str">
            <v>m¸y</v>
          </cell>
          <cell r="C57">
            <v>0</v>
          </cell>
        </row>
        <row r="58">
          <cell r="A58" t="str">
            <v>Tr¹m kiot hîp bé</v>
          </cell>
          <cell r="B58" t="str">
            <v>tr¹m</v>
          </cell>
          <cell r="C58">
            <v>0</v>
          </cell>
        </row>
        <row r="59">
          <cell r="A59" t="str">
            <v>§Çu c¸p ELBOW</v>
          </cell>
          <cell r="B59" t="str">
            <v>bé</v>
          </cell>
          <cell r="C59">
            <v>4102456</v>
          </cell>
        </row>
        <row r="60">
          <cell r="A60" t="str">
            <v>L¾p MBA 250KVA-6/0,4KV</v>
          </cell>
          <cell r="B60" t="str">
            <v>m¸y</v>
          </cell>
          <cell r="C60">
            <v>819358.83712403337</v>
          </cell>
          <cell r="F60">
            <v>1019588</v>
          </cell>
        </row>
        <row r="61">
          <cell r="A61" t="str">
            <v>L¾p MBA 250KVA-10/0,4KV</v>
          </cell>
          <cell r="B61" t="str">
            <v>m¸y</v>
          </cell>
          <cell r="C61">
            <v>819358.83712403337</v>
          </cell>
          <cell r="F61">
            <v>1019588</v>
          </cell>
        </row>
        <row r="62">
          <cell r="A62" t="str">
            <v>L¾p MBA 320KVA-10/0,4KV</v>
          </cell>
          <cell r="B62" t="str">
            <v>m¸y</v>
          </cell>
          <cell r="C62">
            <v>819358.83712403337</v>
          </cell>
          <cell r="F62">
            <v>1019588</v>
          </cell>
        </row>
        <row r="63">
          <cell r="A63" t="str">
            <v>L¾p MBA 320KVA-6/0,4KV</v>
          </cell>
          <cell r="B63" t="str">
            <v>m¸y</v>
          </cell>
          <cell r="C63">
            <v>819358.83712403337</v>
          </cell>
          <cell r="F63">
            <v>1019588</v>
          </cell>
        </row>
        <row r="64">
          <cell r="A64" t="str">
            <v>L¾p tr¹m kiot hîp bé</v>
          </cell>
          <cell r="B64" t="str">
            <v>tr¹m</v>
          </cell>
          <cell r="C64">
            <v>264015.6967281953</v>
          </cell>
          <cell r="F64">
            <v>328534</v>
          </cell>
        </row>
        <row r="65">
          <cell r="A65" t="str">
            <v>C¸p PVCM(3x150+1x120)</v>
          </cell>
          <cell r="B65" t="str">
            <v>m</v>
          </cell>
          <cell r="C65">
            <v>193329.49473932336</v>
          </cell>
          <cell r="D65" t="str">
            <v>Hµn Quèc - LG</v>
          </cell>
          <cell r="F65">
            <v>240574</v>
          </cell>
        </row>
        <row r="66">
          <cell r="A66" t="str">
            <v>C¸p XLPE 24kV-M50</v>
          </cell>
          <cell r="B66" t="str">
            <v>m</v>
          </cell>
          <cell r="C66">
            <v>48517.607536109092</v>
          </cell>
          <cell r="D66" t="str">
            <v>Hµn Quèc - LG</v>
          </cell>
          <cell r="F66">
            <v>60374</v>
          </cell>
        </row>
        <row r="67">
          <cell r="A67" t="str">
            <v>§Çu cèt Ðp M150</v>
          </cell>
          <cell r="B67" t="str">
            <v>c¸i</v>
          </cell>
          <cell r="C67">
            <v>44104.139808472835</v>
          </cell>
          <cell r="D67" t="str">
            <v>óc</v>
          </cell>
          <cell r="F67">
            <v>54882</v>
          </cell>
        </row>
        <row r="68">
          <cell r="A68" t="str">
            <v>§Çu cèt Ðp M120</v>
          </cell>
          <cell r="B68" t="str">
            <v>c¸i</v>
          </cell>
          <cell r="C68">
            <v>35585.793502401408</v>
          </cell>
          <cell r="D68" t="str">
            <v>óc</v>
          </cell>
          <cell r="F68">
            <v>44282</v>
          </cell>
        </row>
        <row r="69">
          <cell r="A69" t="str">
            <v>§Çu cèt Ðp M95</v>
          </cell>
          <cell r="B69" t="str">
            <v>c¸i</v>
          </cell>
          <cell r="C69">
            <v>23873.067331553197</v>
          </cell>
          <cell r="D69" t="str">
            <v>óc</v>
          </cell>
          <cell r="F69">
            <v>29707</v>
          </cell>
        </row>
        <row r="70">
          <cell r="A70" t="str">
            <v>§Çu cèt Ðp M50</v>
          </cell>
          <cell r="B70" t="str">
            <v>c¸i</v>
          </cell>
          <cell r="C70">
            <v>16419.514313740699</v>
          </cell>
          <cell r="D70" t="str">
            <v>óc</v>
          </cell>
          <cell r="F70">
            <v>20432</v>
          </cell>
        </row>
        <row r="71">
          <cell r="A71" t="str">
            <v>Mãng bª t«ng ®óc s½n ®Æt m¸y biÕn ¸p</v>
          </cell>
          <cell r="B71" t="str">
            <v>mãng</v>
          </cell>
          <cell r="C71">
            <v>9307400.7244028226</v>
          </cell>
          <cell r="D71" t="str">
            <v>VN</v>
          </cell>
          <cell r="F71">
            <v>11581878</v>
          </cell>
        </row>
        <row r="72">
          <cell r="A72" t="str">
            <v>TiÕp ®Þa dÑt 40x4</v>
          </cell>
          <cell r="B72" t="str">
            <v>m</v>
          </cell>
          <cell r="C72">
            <v>18239.708123481432</v>
          </cell>
          <cell r="D72" t="str">
            <v>Th¸i nguyªn- m¹ kÏm</v>
          </cell>
          <cell r="F72">
            <v>22697</v>
          </cell>
        </row>
        <row r="73">
          <cell r="A73" t="str">
            <v>Cäc tiÕp ®Þa 14,3kg</v>
          </cell>
          <cell r="B73" t="str">
            <v>cäc</v>
          </cell>
          <cell r="C73">
            <v>154980.86401048105</v>
          </cell>
          <cell r="D73" t="str">
            <v>Th¸i nguyªn- m¹ kÏm</v>
          </cell>
          <cell r="F73">
            <v>192854</v>
          </cell>
        </row>
        <row r="74">
          <cell r="A74" t="str">
            <v>S¬n xanh, vµng, ®á</v>
          </cell>
          <cell r="B74" t="str">
            <v>kg</v>
          </cell>
          <cell r="C74">
            <v>21295.865765178569</v>
          </cell>
          <cell r="D74" t="str">
            <v>VN</v>
          </cell>
          <cell r="F74">
            <v>26500</v>
          </cell>
        </row>
        <row r="75">
          <cell r="A75" t="str">
            <v>B¨ng dÝnh c¸ch ®iÖn</v>
          </cell>
          <cell r="B75" t="str">
            <v>cuén</v>
          </cell>
          <cell r="C75">
            <v>6921.5581824710571</v>
          </cell>
          <cell r="D75" t="str">
            <v>VN</v>
          </cell>
          <cell r="F75">
            <v>8613</v>
          </cell>
        </row>
        <row r="76">
          <cell r="A76" t="str">
            <v>D©y ®ång mÒm lµm trung tÝnh M95</v>
          </cell>
          <cell r="B76" t="str">
            <v>m</v>
          </cell>
          <cell r="C76">
            <v>37267.765089062494</v>
          </cell>
          <cell r="D76" t="str">
            <v>Tù C­êng</v>
          </cell>
          <cell r="F76">
            <v>46375</v>
          </cell>
        </row>
        <row r="77">
          <cell r="A77" t="str">
            <v>B×nh chèng ch¸y MFZ4</v>
          </cell>
          <cell r="B77" t="str">
            <v>b×nh</v>
          </cell>
          <cell r="C77">
            <v>798594.96619419625</v>
          </cell>
          <cell r="D77" t="str">
            <v>TQ</v>
          </cell>
          <cell r="F77">
            <v>993750</v>
          </cell>
        </row>
        <row r="78">
          <cell r="A78" t="str">
            <v>Kho¸ Minh Khai</v>
          </cell>
          <cell r="B78" t="str">
            <v>c¸i</v>
          </cell>
          <cell r="C78">
            <v>19166.279188660712</v>
          </cell>
          <cell r="D78" t="str">
            <v>Minh Khai</v>
          </cell>
          <cell r="F78">
            <v>23850</v>
          </cell>
        </row>
        <row r="79">
          <cell r="A79" t="str">
            <v>BiÓn an toµn 18x24cm</v>
          </cell>
          <cell r="B79" t="str">
            <v>c¸i</v>
          </cell>
          <cell r="C79">
            <v>21295.865765178569</v>
          </cell>
          <cell r="D79" t="str">
            <v>VN</v>
          </cell>
          <cell r="F79">
            <v>26500</v>
          </cell>
        </row>
        <row r="80">
          <cell r="A80" t="str">
            <v>BiÓn tªn tr¹m 18x24cm</v>
          </cell>
          <cell r="B80" t="str">
            <v>c¸i</v>
          </cell>
          <cell r="C80">
            <v>26758.05442955286</v>
          </cell>
          <cell r="D80" t="str">
            <v>VN</v>
          </cell>
          <cell r="F80">
            <v>33297</v>
          </cell>
        </row>
        <row r="81">
          <cell r="A81" t="str">
            <v>BiÓn s¬ ®å 1 sîi 30x40cm</v>
          </cell>
          <cell r="B81" t="str">
            <v>c¸i</v>
          </cell>
          <cell r="C81">
            <v>26758.05442955286</v>
          </cell>
          <cell r="D81" t="str">
            <v>VN</v>
          </cell>
          <cell r="F81">
            <v>33297</v>
          </cell>
        </row>
        <row r="82">
          <cell r="A82" t="str">
            <v>§µo ®Êt hè mãng tr¹m biÕn ¸p 2,8x1,3x0,6</v>
          </cell>
          <cell r="B82" t="str">
            <v>m2</v>
          </cell>
          <cell r="C82">
            <v>40057.925313088912</v>
          </cell>
          <cell r="F82">
            <v>49847</v>
          </cell>
        </row>
        <row r="83">
          <cell r="A83" t="str">
            <v>ThÐp dÑt lµm tiÕp ®Þa 40x4</v>
          </cell>
          <cell r="B83" t="str">
            <v>m</v>
          </cell>
          <cell r="C83">
            <v>18239.708123481432</v>
          </cell>
          <cell r="D83" t="str">
            <v>Th¸i nguyªn- m¹ kÏm</v>
          </cell>
          <cell r="F83">
            <v>22697</v>
          </cell>
        </row>
        <row r="84">
          <cell r="A84" t="str">
            <v>V/C ®Êt thõa khái TP</v>
          </cell>
          <cell r="B84" t="str">
            <v>m3</v>
          </cell>
          <cell r="C84">
            <v>91040.227954926406</v>
          </cell>
          <cell r="F84">
            <v>113288</v>
          </cell>
        </row>
        <row r="85">
          <cell r="A85" t="str">
            <v>GhÕ thao t¸c (86,37kg/bé)</v>
          </cell>
          <cell r="B85" t="str">
            <v>bé</v>
          </cell>
          <cell r="C85">
            <v>927599.25280877622</v>
          </cell>
          <cell r="D85" t="str">
            <v>Th¸i nguyªn- m¹ kÏm</v>
          </cell>
        </row>
        <row r="86">
          <cell r="A86" t="str">
            <v>Thang trÌo (33,6kg/bé)</v>
          </cell>
          <cell r="B86" t="str">
            <v>bé</v>
          </cell>
          <cell r="C86">
            <v>383563.77160877618</v>
          </cell>
          <cell r="D86" t="str">
            <v>Th¸i nguyªn- m¹ kÏm</v>
          </cell>
        </row>
        <row r="87">
          <cell r="A87" t="str">
            <v>Xµ ®ì sø 3 pha (26kg/bé)</v>
          </cell>
          <cell r="B87" t="str">
            <v>bé</v>
          </cell>
          <cell r="C87">
            <v>301136.31686819997</v>
          </cell>
          <cell r="D87" t="str">
            <v>Th¸i nguyªn- m¹ kÏm</v>
          </cell>
        </row>
        <row r="88">
          <cell r="A88" t="str">
            <v>Xµ ®ì sø 2 pha (13kg/bé)</v>
          </cell>
          <cell r="B88" t="str">
            <v>bé</v>
          </cell>
          <cell r="C88">
            <v>167112.0368682</v>
          </cell>
          <cell r="D88" t="str">
            <v>Th¸i nguyªn- m¹ kÏm</v>
          </cell>
        </row>
        <row r="89">
          <cell r="A89" t="str">
            <v>Xµ ®ì sø 1 pha (8kg/bé)</v>
          </cell>
          <cell r="B89" t="str">
            <v>bé</v>
          </cell>
          <cell r="C89">
            <v>115564.23686820001</v>
          </cell>
          <cell r="D89" t="str">
            <v>Th¸i nguyªn- m¹ kÏm</v>
          </cell>
        </row>
        <row r="90">
          <cell r="A90" t="str">
            <v>Sø VHD 24kV c¶ ty</v>
          </cell>
          <cell r="B90" t="str">
            <v>qu¶</v>
          </cell>
          <cell r="C90">
            <v>77861.555439040007</v>
          </cell>
        </row>
        <row r="97">
          <cell r="A97" t="str">
            <v>Lµm ®Çu c¸p HT</v>
          </cell>
          <cell r="B97" t="str">
            <v>c¸i</v>
          </cell>
          <cell r="C97">
            <v>45935.937325799998</v>
          </cell>
        </row>
        <row r="98">
          <cell r="A98" t="str">
            <v>§Çu cèt M150</v>
          </cell>
          <cell r="B98" t="str">
            <v>c¸i</v>
          </cell>
          <cell r="C98">
            <v>0</v>
          </cell>
        </row>
        <row r="99">
          <cell r="A99" t="str">
            <v>C¸p ngÇm h¹ thÕ A4x150</v>
          </cell>
          <cell r="B99" t="str">
            <v>m</v>
          </cell>
          <cell r="C99">
            <v>0</v>
          </cell>
        </row>
        <row r="100">
          <cell r="A100" t="str">
            <v>C¸p ngÇm h¹ thÕ M4x95</v>
          </cell>
          <cell r="B100" t="str">
            <v>m</v>
          </cell>
          <cell r="C100">
            <v>0</v>
          </cell>
        </row>
        <row r="101">
          <cell r="A101" t="str">
            <v>R¶i c¸p ngÇm h¹ thÕ A 4x150</v>
          </cell>
          <cell r="B101" t="str">
            <v>m</v>
          </cell>
          <cell r="C101">
            <v>0</v>
          </cell>
        </row>
        <row r="102">
          <cell r="A102" t="str">
            <v>R¶i c¸p ngÇm h¹ thÕ M4x95</v>
          </cell>
          <cell r="B102" t="str">
            <v>m</v>
          </cell>
          <cell r="C102">
            <v>1769.5659024499323</v>
          </cell>
          <cell r="F102">
            <v>2202</v>
          </cell>
        </row>
        <row r="103">
          <cell r="A103" t="str">
            <v xml:space="preserve">R¶i c¸p ngÇm h¹ thÕ </v>
          </cell>
          <cell r="B103" t="str">
            <v>m</v>
          </cell>
          <cell r="C103">
            <v>1769.5659024499323</v>
          </cell>
          <cell r="F103">
            <v>2202</v>
          </cell>
        </row>
        <row r="104">
          <cell r="A104" t="str">
            <v>§Çu cèt M95</v>
          </cell>
          <cell r="B104" t="str">
            <v>c¸i</v>
          </cell>
          <cell r="C104">
            <v>23873.067331553197</v>
          </cell>
          <cell r="D104" t="str">
            <v>óc</v>
          </cell>
          <cell r="F104">
            <v>29707</v>
          </cell>
        </row>
        <row r="105">
          <cell r="A105" t="str">
            <v xml:space="preserve">C¸t ®en </v>
          </cell>
          <cell r="B105" t="str">
            <v>m3</v>
          </cell>
          <cell r="C105">
            <v>36170.827097761787</v>
          </cell>
          <cell r="F105">
            <v>45010</v>
          </cell>
        </row>
        <row r="106">
          <cell r="A106" t="str">
            <v>G¹ch chØ</v>
          </cell>
          <cell r="B106" t="str">
            <v>n.viªn</v>
          </cell>
          <cell r="C106">
            <v>664623.07647424599</v>
          </cell>
          <cell r="D106" t="str">
            <v>VN</v>
          </cell>
          <cell r="F106">
            <v>827039</v>
          </cell>
        </row>
        <row r="107">
          <cell r="A107" t="str">
            <v>L­íi nilon</v>
          </cell>
          <cell r="B107" t="str">
            <v>m2</v>
          </cell>
          <cell r="C107">
            <v>2262.1834765651952</v>
          </cell>
          <cell r="D107" t="str">
            <v>VN</v>
          </cell>
          <cell r="F107">
            <v>2815</v>
          </cell>
        </row>
        <row r="108">
          <cell r="A108" t="str">
            <v>èng nhùa F120</v>
          </cell>
          <cell r="B108" t="str">
            <v>m</v>
          </cell>
          <cell r="C108">
            <v>34128.83483703278</v>
          </cell>
          <cell r="D108" t="str">
            <v>TiÒn Phong</v>
          </cell>
          <cell r="F108">
            <v>42469</v>
          </cell>
        </row>
        <row r="109">
          <cell r="A109" t="str">
            <v>èng thÐp d120</v>
          </cell>
          <cell r="B109" t="str">
            <v>m</v>
          </cell>
          <cell r="C109">
            <v>115859.95679105999</v>
          </cell>
          <cell r="D109" t="str">
            <v>TiÒn Phong</v>
          </cell>
          <cell r="F109">
            <v>144173</v>
          </cell>
        </row>
        <row r="110">
          <cell r="A110" t="str">
            <v>Hép ®Êu d©y</v>
          </cell>
          <cell r="B110" t="str">
            <v>hép</v>
          </cell>
          <cell r="C110">
            <v>419496.41087097599</v>
          </cell>
          <cell r="D110" t="str">
            <v>Compossit VN</v>
          </cell>
          <cell r="F110">
            <v>522010</v>
          </cell>
        </row>
        <row r="111">
          <cell r="A111" t="str">
            <v>C«liª «m èng</v>
          </cell>
          <cell r="B111" t="str">
            <v>bé</v>
          </cell>
          <cell r="C111">
            <v>2507.2868372587595</v>
          </cell>
          <cell r="D111" t="str">
            <v>VN</v>
          </cell>
          <cell r="F111">
            <v>3120</v>
          </cell>
        </row>
        <row r="112">
          <cell r="A112" t="str">
            <v>§µo r·nh c¸p cÊp III</v>
          </cell>
          <cell r="B112" t="str">
            <v>m3</v>
          </cell>
          <cell r="C112">
            <v>40057.925313088912</v>
          </cell>
          <cell r="F112">
            <v>49847</v>
          </cell>
        </row>
        <row r="113">
          <cell r="A113" t="str">
            <v>Ph¸ ®­êng nhùa</v>
          </cell>
          <cell r="B113" t="str">
            <v>m2</v>
          </cell>
          <cell r="C113">
            <v>36415.930458455354</v>
          </cell>
          <cell r="F113">
            <v>45315</v>
          </cell>
        </row>
        <row r="114">
          <cell r="A114" t="str">
            <v>§µo mãng ®­êng nhùa</v>
          </cell>
          <cell r="B114" t="str">
            <v>m3</v>
          </cell>
          <cell r="C114">
            <v>103785.60271099176</v>
          </cell>
          <cell r="F114">
            <v>129148</v>
          </cell>
        </row>
        <row r="115">
          <cell r="A115" t="str">
            <v>§Æt g¹ch chØ b¸o c¸p</v>
          </cell>
          <cell r="B115" t="str">
            <v>n.viªn</v>
          </cell>
          <cell r="C115">
            <v>504904.08323540667</v>
          </cell>
          <cell r="F115">
            <v>628289</v>
          </cell>
        </row>
        <row r="116">
          <cell r="A116" t="str">
            <v>BiÓn chØ dÉn tªn c¸p</v>
          </cell>
          <cell r="B116" t="str">
            <v>biÓn</v>
          </cell>
          <cell r="C116">
            <v>21295.865765178569</v>
          </cell>
          <cell r="D116" t="str">
            <v>VN</v>
          </cell>
          <cell r="F116">
            <v>26500</v>
          </cell>
        </row>
        <row r="117">
          <cell r="A117" t="str">
            <v>V/C ®Êt thõa khái TP</v>
          </cell>
          <cell r="B117" t="str">
            <v>m3</v>
          </cell>
          <cell r="C117">
            <v>91040.227954926406</v>
          </cell>
          <cell r="F117">
            <v>113288</v>
          </cell>
        </row>
        <row r="118">
          <cell r="A118" t="str">
            <v>LÊp ®Êt r·nh c¸p</v>
          </cell>
          <cell r="B118" t="str">
            <v>m3</v>
          </cell>
          <cell r="C118">
            <v>12745.374756065361</v>
          </cell>
          <cell r="F118">
            <v>15860</v>
          </cell>
        </row>
        <row r="119">
          <cell r="A119" t="str">
            <v>Cäc mèc b¸o hiÖu c¸p</v>
          </cell>
          <cell r="B119" t="str">
            <v>c¸i</v>
          </cell>
          <cell r="C119">
            <v>16110.121546963575</v>
          </cell>
          <cell r="F119">
            <v>20047</v>
          </cell>
        </row>
        <row r="120">
          <cell r="A120" t="str">
            <v>C¾t mÆt ®­êng nhùa 2 bªn r·nh c¸p</v>
          </cell>
          <cell r="B120" t="str">
            <v>md</v>
          </cell>
          <cell r="C120">
            <v>27311.746939447501</v>
          </cell>
          <cell r="F120">
            <v>33986</v>
          </cell>
        </row>
        <row r="121">
          <cell r="A121" t="str">
            <v>Cäc mèc b¸o b¸o hiÖu c¸p</v>
          </cell>
          <cell r="B121" t="str">
            <v>c¸i</v>
          </cell>
          <cell r="C121">
            <v>16110.121546963575</v>
          </cell>
          <cell r="F121">
            <v>20047</v>
          </cell>
        </row>
        <row r="122">
          <cell r="A122" t="str">
            <v>Ph¸ ®­êng g¹ch xi m¨ng</v>
          </cell>
          <cell r="B122" t="str">
            <v>m2</v>
          </cell>
          <cell r="C122">
            <v>0</v>
          </cell>
        </row>
        <row r="123">
          <cell r="A123" t="str">
            <v>§Çu c¸p h¹ thÕ 4x95</v>
          </cell>
          <cell r="B123" t="str">
            <v>bé</v>
          </cell>
        </row>
        <row r="124">
          <cell r="A124" t="str">
            <v>Cét LT10m</v>
          </cell>
          <cell r="B124" t="str">
            <v>c¸i</v>
          </cell>
        </row>
        <row r="125">
          <cell r="A125" t="str">
            <v>C¸p ABC 4x95</v>
          </cell>
          <cell r="B125" t="str">
            <v>m</v>
          </cell>
        </row>
        <row r="126">
          <cell r="A126" t="str">
            <v>C¸p ABC 4x50</v>
          </cell>
          <cell r="B126" t="str">
            <v>m</v>
          </cell>
        </row>
        <row r="127">
          <cell r="A127" t="str">
            <v>KÑp nÐo 4x50 hîp bé</v>
          </cell>
          <cell r="B127" t="str">
            <v>bé</v>
          </cell>
        </row>
        <row r="128">
          <cell r="A128" t="str">
            <v>KÑp treo 4x50 hîp bé</v>
          </cell>
          <cell r="B128" t="str">
            <v>bé</v>
          </cell>
        </row>
        <row r="129">
          <cell r="A129" t="str">
            <v>§Çu cèt AM150</v>
          </cell>
          <cell r="B129" t="str">
            <v>c¸i</v>
          </cell>
          <cell r="C129">
            <v>145273</v>
          </cell>
        </row>
        <row r="130">
          <cell r="A130" t="str">
            <v>Dùng cét LT10m</v>
          </cell>
          <cell r="B130" t="str">
            <v>c¸i</v>
          </cell>
          <cell r="C130">
            <v>211646.512101</v>
          </cell>
        </row>
        <row r="131">
          <cell r="A131" t="str">
            <v>Mãng cét bª t«ng m¸c 150</v>
          </cell>
          <cell r="B131" t="str">
            <v>m3</v>
          </cell>
          <cell r="C131">
            <v>496851.98396560003</v>
          </cell>
        </row>
        <row r="132">
          <cell r="A132" t="str">
            <v>KÐo c¸p ABC 4x95</v>
          </cell>
          <cell r="B132" t="str">
            <v>m</v>
          </cell>
          <cell r="C132">
            <v>1600.6706420994001</v>
          </cell>
        </row>
        <row r="133">
          <cell r="A133" t="str">
            <v>KÐo c¸p ABC 4x50</v>
          </cell>
          <cell r="B133" t="str">
            <v>m</v>
          </cell>
          <cell r="C133">
            <v>979.38644397699989</v>
          </cell>
        </row>
        <row r="138">
          <cell r="C138">
            <v>0</v>
          </cell>
        </row>
        <row r="139">
          <cell r="A139" t="str">
            <v>Thö th«ng tuyÕn c¸p</v>
          </cell>
          <cell r="B139" t="str">
            <v>sîi</v>
          </cell>
          <cell r="C139">
            <v>116564.729405251</v>
          </cell>
          <cell r="F139">
            <v>145050</v>
          </cell>
        </row>
        <row r="140">
          <cell r="A140" t="str">
            <v>CÇu dao 24kV-630A</v>
          </cell>
          <cell r="B140" t="str">
            <v>bé</v>
          </cell>
          <cell r="C140">
            <v>170926.24395435551</v>
          </cell>
          <cell r="F140">
            <v>212696</v>
          </cell>
        </row>
        <row r="141">
          <cell r="A141" t="str">
            <v>Chèng sÐt van  6kV</v>
          </cell>
          <cell r="B141" t="str">
            <v>c¸i</v>
          </cell>
          <cell r="C141">
            <v>16796.410956905558</v>
          </cell>
          <cell r="F141">
            <v>20901</v>
          </cell>
        </row>
        <row r="142">
          <cell r="A142" t="str">
            <v>Chèng sÐt van  10kV</v>
          </cell>
          <cell r="B142" t="str">
            <v>c¸i</v>
          </cell>
          <cell r="C142">
            <v>16796.410956905558</v>
          </cell>
          <cell r="F142">
            <v>20901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A145" t="str">
            <v xml:space="preserve">M¸y biÕn ¸p </v>
          </cell>
          <cell r="B145" t="str">
            <v>m¸y</v>
          </cell>
          <cell r="C145">
            <v>160723.51520889485</v>
          </cell>
          <cell r="F145">
            <v>200000</v>
          </cell>
        </row>
        <row r="146">
          <cell r="A146" t="str">
            <v>Tñ h¹ thÕ trän bé</v>
          </cell>
          <cell r="B146" t="str">
            <v>tñ</v>
          </cell>
          <cell r="C146">
            <v>361627.90922001342</v>
          </cell>
          <cell r="F146">
            <v>450000</v>
          </cell>
        </row>
        <row r="147">
          <cell r="A147" t="str">
            <v>TiÕp ®Êt TBA</v>
          </cell>
          <cell r="B147" t="str">
            <v>VT</v>
          </cell>
          <cell r="C147">
            <v>49832.325890517852</v>
          </cell>
          <cell r="F147">
            <v>62010</v>
          </cell>
        </row>
        <row r="148">
          <cell r="A148" t="str">
            <v>Dao c¸ch ly 24kV</v>
          </cell>
          <cell r="B148" t="str">
            <v>bé</v>
          </cell>
          <cell r="C148">
            <v>211696.97805739584</v>
          </cell>
          <cell r="F148">
            <v>263430</v>
          </cell>
        </row>
        <row r="149">
          <cell r="A149" t="str">
            <v>C©ï ch× cao thÕ</v>
          </cell>
          <cell r="B149" t="str">
            <v>bé</v>
          </cell>
          <cell r="C149">
            <v>160723.51520889485</v>
          </cell>
          <cell r="F149">
            <v>200000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A152" t="str">
            <v>Xe chë vËt t­ A cÊp:</v>
          </cell>
          <cell r="B152" t="str">
            <v>ca</v>
          </cell>
          <cell r="C152">
            <v>184832.04249022907</v>
          </cell>
          <cell r="F152">
            <v>230000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</sheetNames>
    <sheetDataSet>
      <sheetData sheetId="0" refreshError="1">
        <row r="1">
          <cell r="A1" t="str">
            <v>Tªn c«ng viÖc x©y l¾p</v>
          </cell>
          <cell r="B1" t="str">
            <v>§¬n vÞ 
tÝnh</v>
          </cell>
          <cell r="C1" t="str">
            <v>§¬n gi¸ 
bá thÇu (®)</v>
          </cell>
          <cell r="D1" t="str">
            <v>Nguån gèc 
xuÊt sø
vËt t­</v>
          </cell>
          <cell r="F1">
            <v>0.80361757604447426</v>
          </cell>
        </row>
        <row r="2">
          <cell r="A2" t="str">
            <v>C¸p ngÇm XLPE 24kV M3x240</v>
          </cell>
          <cell r="B2" t="str">
            <v>m</v>
          </cell>
        </row>
        <row r="3">
          <cell r="A3" t="str">
            <v>Hép ®Çu c¸p trong nhµ 24kV - 240</v>
          </cell>
          <cell r="B3" t="str">
            <v>hép</v>
          </cell>
        </row>
        <row r="4">
          <cell r="A4" t="str">
            <v>Hép ®Çu c¸p ngoµi trêi 24kV - 240</v>
          </cell>
          <cell r="B4" t="str">
            <v>hép</v>
          </cell>
        </row>
        <row r="5">
          <cell r="A5" t="str">
            <v>Hép nèi c¸p 24kV - 240</v>
          </cell>
          <cell r="B5" t="str">
            <v>hép</v>
          </cell>
        </row>
        <row r="10">
          <cell r="A10" t="str">
            <v>R¶i c¸p ngÇm XLPE 24kV M3x240</v>
          </cell>
          <cell r="B10" t="str">
            <v>m</v>
          </cell>
          <cell r="C10">
            <v>3823.6124268196086</v>
          </cell>
          <cell r="F10">
            <v>4758</v>
          </cell>
        </row>
        <row r="11">
          <cell r="A11" t="str">
            <v>L¾p hép ®Çu c¸p trong nhµ 24kV - 240</v>
          </cell>
          <cell r="B11" t="str">
            <v>hép</v>
          </cell>
          <cell r="C11">
            <v>127456.15841338175</v>
          </cell>
          <cell r="F11">
            <v>158603</v>
          </cell>
        </row>
        <row r="12">
          <cell r="A12" t="str">
            <v>L¾p hép ®Çu c¸p ngoµi trêi 24kV - 240</v>
          </cell>
          <cell r="B12" t="str">
            <v>hép</v>
          </cell>
          <cell r="C12">
            <v>127456.15841338175</v>
          </cell>
          <cell r="F12">
            <v>158603</v>
          </cell>
        </row>
        <row r="13">
          <cell r="A13" t="str">
            <v>L¾p hép nèi c¸p 24kV - 240</v>
          </cell>
          <cell r="B13" t="str">
            <v>hép</v>
          </cell>
          <cell r="C13">
            <v>20028.560847756431</v>
          </cell>
          <cell r="F13">
            <v>24923</v>
          </cell>
        </row>
        <row r="14">
          <cell r="A14" t="str">
            <v>CÇu dao ngoµi trêi 24kV - 600A</v>
          </cell>
          <cell r="B14" t="str">
            <v>bé</v>
          </cell>
          <cell r="C14">
            <v>2612896.6518673724</v>
          </cell>
          <cell r="D14" t="str">
            <v>§«ng Anh</v>
          </cell>
          <cell r="F14">
            <v>3251418</v>
          </cell>
        </row>
        <row r="15">
          <cell r="A15" t="str">
            <v>CÇu dao 24kV - 600A</v>
          </cell>
          <cell r="B15" t="str">
            <v>bé</v>
          </cell>
          <cell r="C15">
            <v>2612896.6518673724</v>
          </cell>
          <cell r="D15" t="str">
            <v>§«ng Anh</v>
          </cell>
          <cell r="F15">
            <v>3251418</v>
          </cell>
        </row>
        <row r="16">
          <cell r="A16" t="str">
            <v>Chèng sÐt van 6kV</v>
          </cell>
          <cell r="B16" t="str">
            <v>bé</v>
          </cell>
          <cell r="C16">
            <v>1110313.4022363916</v>
          </cell>
          <cell r="D16" t="str">
            <v>CTy VLCN</v>
          </cell>
          <cell r="F16">
            <v>1381644</v>
          </cell>
        </row>
        <row r="17">
          <cell r="A17" t="str">
            <v>Chèng sÐt van 10kV</v>
          </cell>
          <cell r="B17" t="str">
            <v>bé</v>
          </cell>
          <cell r="C17">
            <v>1274291.5686282665</v>
          </cell>
          <cell r="D17" t="str">
            <v>CTy VLCN</v>
          </cell>
          <cell r="F17">
            <v>1585694</v>
          </cell>
        </row>
        <row r="18">
          <cell r="A18" t="str">
            <v>èng thÐp D150</v>
          </cell>
          <cell r="B18" t="str">
            <v>m</v>
          </cell>
          <cell r="C18">
            <v>130628.84060360533</v>
          </cell>
          <cell r="D18" t="str">
            <v>VN</v>
          </cell>
          <cell r="F18">
            <v>162551</v>
          </cell>
        </row>
        <row r="19">
          <cell r="A19" t="str">
            <v xml:space="preserve">C¸t ®en </v>
          </cell>
          <cell r="B19" t="str">
            <v>m3</v>
          </cell>
          <cell r="C19">
            <v>36170.827097761787</v>
          </cell>
          <cell r="F19">
            <v>45010</v>
          </cell>
        </row>
        <row r="20">
          <cell r="A20" t="str">
            <v>G¹ch chØ</v>
          </cell>
          <cell r="B20" t="str">
            <v>n.viªn</v>
          </cell>
          <cell r="C20">
            <v>664623.07647424599</v>
          </cell>
          <cell r="F20">
            <v>827039</v>
          </cell>
        </row>
        <row r="21">
          <cell r="A21" t="str">
            <v>L­íi ni l«ng</v>
          </cell>
          <cell r="B21" t="str">
            <v>m2</v>
          </cell>
          <cell r="C21">
            <v>2264.5943292933284</v>
          </cell>
          <cell r="D21" t="str">
            <v>VN</v>
          </cell>
          <cell r="F21">
            <v>2818</v>
          </cell>
        </row>
        <row r="22">
          <cell r="A22" t="str">
            <v>Gi¸ ®ì c¸p (42kg)</v>
          </cell>
          <cell r="B22" t="str">
            <v>bé</v>
          </cell>
          <cell r="C22">
            <v>470851.59206809814</v>
          </cell>
          <cell r="D22" t="str">
            <v>Th¸i nguyªn m¹ kÏm</v>
          </cell>
          <cell r="F22">
            <v>585915</v>
          </cell>
        </row>
        <row r="23">
          <cell r="A23" t="str">
            <v>Xµ ®ì cÇu dao chèng sÐt vµ ®Çu c¸p (75,47kg)</v>
          </cell>
          <cell r="B23" t="str">
            <v>bé</v>
          </cell>
          <cell r="C23">
            <v>834361.57365120773</v>
          </cell>
          <cell r="D23" t="str">
            <v>Th¸i nguyªn m¹ kÏm</v>
          </cell>
          <cell r="F23">
            <v>1038257</v>
          </cell>
        </row>
        <row r="24">
          <cell r="A24" t="str">
            <v>Thang s¾t 33,6kg</v>
          </cell>
          <cell r="B24" t="str">
            <v>c¸i</v>
          </cell>
          <cell r="C24">
            <v>383453.35896780528</v>
          </cell>
          <cell r="D24" t="str">
            <v>Th¸i nguyªn m¹ kÏm</v>
          </cell>
          <cell r="F24">
            <v>477159</v>
          </cell>
        </row>
        <row r="25">
          <cell r="A25" t="str">
            <v>GhÕ c¸ch ®iÖn 86,37kg</v>
          </cell>
          <cell r="B25" t="str">
            <v>bé</v>
          </cell>
          <cell r="C25">
            <v>944875.06270884385</v>
          </cell>
          <cell r="D25" t="str">
            <v>Th¸i nguyªn m¹ kÏm</v>
          </cell>
          <cell r="F25">
            <v>1175777</v>
          </cell>
        </row>
        <row r="26">
          <cell r="A26" t="str">
            <v>D©y AC 120</v>
          </cell>
          <cell r="B26" t="str">
            <v>m</v>
          </cell>
          <cell r="C26">
            <v>13897.762360113138</v>
          </cell>
          <cell r="D26" t="str">
            <v>Tù C­êng</v>
          </cell>
          <cell r="F26">
            <v>17294</v>
          </cell>
        </row>
        <row r="27">
          <cell r="A27" t="str">
            <v>§Çu cèt sö lý AM 120</v>
          </cell>
          <cell r="B27" t="str">
            <v>c¸i</v>
          </cell>
          <cell r="C27">
            <v>143129.91561655319</v>
          </cell>
          <cell r="D27" t="str">
            <v>óc</v>
          </cell>
          <cell r="F27">
            <v>178107</v>
          </cell>
        </row>
        <row r="28">
          <cell r="A28" t="str">
            <v>§Çu cèt ®ång M 240</v>
          </cell>
          <cell r="B28" t="str">
            <v>c¸i</v>
          </cell>
          <cell r="C28">
            <v>88825.457915347826</v>
          </cell>
          <cell r="D28" t="str">
            <v>óc</v>
          </cell>
          <cell r="F28">
            <v>110532</v>
          </cell>
        </row>
        <row r="29">
          <cell r="A29" t="str">
            <v>§Çu cèt M35</v>
          </cell>
          <cell r="B29" t="str">
            <v>c¸i</v>
          </cell>
          <cell r="C29">
            <v>16419.514313740699</v>
          </cell>
          <cell r="D29" t="str">
            <v>óc</v>
          </cell>
          <cell r="F29">
            <v>20432</v>
          </cell>
        </row>
        <row r="30">
          <cell r="A30" t="str">
            <v>D©y tiÕp ®Êt CT3-10</v>
          </cell>
          <cell r="B30" t="str">
            <v>kg</v>
          </cell>
          <cell r="C30">
            <v>5323.9664412946422</v>
          </cell>
          <cell r="D30" t="str">
            <v>Th¸i nguyªn m¹ kÏm</v>
          </cell>
          <cell r="F30">
            <v>6625</v>
          </cell>
        </row>
        <row r="31">
          <cell r="A31" t="str">
            <v>GhÝp nh«m 3 bu l«ng 120</v>
          </cell>
          <cell r="B31" t="str">
            <v>bé</v>
          </cell>
          <cell r="C31">
            <v>28132.24048458891</v>
          </cell>
          <cell r="D31" t="str">
            <v>Z29-T.quang</v>
          </cell>
          <cell r="F31">
            <v>35007</v>
          </cell>
        </row>
        <row r="32">
          <cell r="A32" t="str">
            <v>Thanh ®ång MT 50x5</v>
          </cell>
          <cell r="B32" t="str">
            <v>m</v>
          </cell>
          <cell r="C32">
            <v>94287.646579722117</v>
          </cell>
          <cell r="D32" t="str">
            <v>TrÇn Phó</v>
          </cell>
          <cell r="F32">
            <v>117329</v>
          </cell>
        </row>
        <row r="33">
          <cell r="A33" t="str">
            <v>D©y ®ång mÒm M35</v>
          </cell>
          <cell r="B33" t="str">
            <v>m</v>
          </cell>
          <cell r="C33">
            <v>14907.106035624998</v>
          </cell>
          <cell r="D33" t="str">
            <v>Tù C­êng</v>
          </cell>
          <cell r="F33">
            <v>18550</v>
          </cell>
        </row>
        <row r="34">
          <cell r="A34" t="str">
            <v>Nhùa ®­êng</v>
          </cell>
          <cell r="B34" t="str">
            <v>kg</v>
          </cell>
          <cell r="C34">
            <v>2129.5865765178569</v>
          </cell>
          <cell r="D34" t="str">
            <v>VN</v>
          </cell>
          <cell r="F34">
            <v>2650</v>
          </cell>
        </row>
        <row r="35">
          <cell r="A35" t="str">
            <v>D©y ®ay</v>
          </cell>
          <cell r="B35" t="str">
            <v>kg</v>
          </cell>
          <cell r="C35">
            <v>7453.5530178124991</v>
          </cell>
          <cell r="D35" t="str">
            <v>VN</v>
          </cell>
          <cell r="F35">
            <v>9275</v>
          </cell>
        </row>
        <row r="36">
          <cell r="A36" t="str">
            <v>èng thÐp chuyÓn ®éng dao d37/42</v>
          </cell>
          <cell r="B36" t="str">
            <v>m</v>
          </cell>
          <cell r="C36">
            <v>27684.625494732139</v>
          </cell>
          <cell r="D36" t="str">
            <v>Th¸i nguyªn m¹ kÏm</v>
          </cell>
          <cell r="F36">
            <v>34450</v>
          </cell>
        </row>
        <row r="37">
          <cell r="A37" t="str">
            <v>§µo r·nh c¸p cÊp III</v>
          </cell>
          <cell r="B37" t="str">
            <v>m3</v>
          </cell>
          <cell r="C37">
            <v>40057.925313088912</v>
          </cell>
          <cell r="F37">
            <v>49847</v>
          </cell>
        </row>
        <row r="38">
          <cell r="A38" t="str">
            <v>Ph¸ hÌ ®­êng g¹ch xi m¨ng</v>
          </cell>
          <cell r="B38" t="str">
            <v>m2</v>
          </cell>
          <cell r="C38">
            <v>103785.60271099176</v>
          </cell>
          <cell r="F38">
            <v>129148</v>
          </cell>
        </row>
        <row r="39">
          <cell r="A39" t="str">
            <v>Ph¸ ®­êng bª t«ng</v>
          </cell>
          <cell r="B39" t="str">
            <v>m2</v>
          </cell>
          <cell r="C39">
            <v>103785.60271099176</v>
          </cell>
          <cell r="F39">
            <v>129148</v>
          </cell>
        </row>
        <row r="40">
          <cell r="A40" t="str">
            <v>BiÓn chØ dÉn c¸p</v>
          </cell>
          <cell r="B40" t="str">
            <v>biÓn</v>
          </cell>
          <cell r="C40">
            <v>21295.865765178569</v>
          </cell>
          <cell r="F40">
            <v>26500</v>
          </cell>
        </row>
        <row r="41">
          <cell r="A41" t="str">
            <v>Cäc mèc b¸o hiÖu c¸p</v>
          </cell>
          <cell r="B41" t="str">
            <v>c¸i</v>
          </cell>
          <cell r="C41">
            <v>16110.121546963575</v>
          </cell>
          <cell r="F41">
            <v>20047</v>
          </cell>
        </row>
        <row r="42">
          <cell r="A42" t="str">
            <v>LÊp ®Êt r·nh c¸p</v>
          </cell>
          <cell r="B42" t="str">
            <v>m3</v>
          </cell>
          <cell r="C42">
            <v>18208.367038015698</v>
          </cell>
          <cell r="F42">
            <v>22658</v>
          </cell>
        </row>
        <row r="43">
          <cell r="A43" t="str">
            <v>V/C ®Êt thõa khái TP</v>
          </cell>
          <cell r="B43" t="str">
            <v>m3</v>
          </cell>
          <cell r="C43">
            <v>91040.227954926406</v>
          </cell>
          <cell r="F43">
            <v>113288</v>
          </cell>
        </row>
        <row r="44">
          <cell r="A44" t="str">
            <v>GhÕ c¸ch ®iÖn (86,37kg/bé)</v>
          </cell>
          <cell r="C44">
            <v>927599.25280877622</v>
          </cell>
          <cell r="D44" t="str">
            <v>Th¸i nguyªn m¹ kÏm</v>
          </cell>
        </row>
        <row r="45">
          <cell r="A45" t="str">
            <v>Thang s¾t (33,6kg/bé)</v>
          </cell>
          <cell r="C45">
            <v>383563.77160877618</v>
          </cell>
          <cell r="D45" t="str">
            <v>Th¸i nguyªn m¹ kÏm</v>
          </cell>
        </row>
        <row r="46">
          <cell r="A46" t="str">
            <v>§æ bª t«ng sö lý nÒn mãng m¸c 100</v>
          </cell>
          <cell r="B46" t="str">
            <v>m3</v>
          </cell>
          <cell r="C46">
            <v>379118.71557840001</v>
          </cell>
        </row>
        <row r="47">
          <cell r="A47" t="str">
            <v>Cäc tre 2,5m</v>
          </cell>
          <cell r="B47" t="str">
            <v>c¸i</v>
          </cell>
          <cell r="C47">
            <v>6294.4427406340001</v>
          </cell>
        </row>
        <row r="48">
          <cell r="A48" t="str">
            <v xml:space="preserve">G¹ch chØ x©y bÖ mãng + bËc </v>
          </cell>
          <cell r="B48" t="str">
            <v>viªn</v>
          </cell>
          <cell r="C48">
            <v>556.5</v>
          </cell>
        </row>
        <row r="49">
          <cell r="A49" t="str">
            <v>ThÐp F6 lµm cèt thÐp</v>
          </cell>
          <cell r="B49" t="str">
            <v>kg</v>
          </cell>
          <cell r="C49">
            <v>4358.72</v>
          </cell>
        </row>
        <row r="50">
          <cell r="A50" t="str">
            <v>C¸t ®en ®æ hè mãng + x©y</v>
          </cell>
          <cell r="B50" t="str">
            <v>m3</v>
          </cell>
          <cell r="C50">
            <v>30740</v>
          </cell>
        </row>
        <row r="51">
          <cell r="A51" t="str">
            <v>Xµ X1 ®Çu tr¹m (25,5kg/b«)</v>
          </cell>
          <cell r="B51" t="str">
            <v>bé</v>
          </cell>
          <cell r="C51">
            <v>263360.57230801397</v>
          </cell>
        </row>
        <row r="52">
          <cell r="A52" t="str">
            <v>§ai «m cæ sø (1,5kg)</v>
          </cell>
          <cell r="B52" t="str">
            <v>bé</v>
          </cell>
          <cell r="C52">
            <v>15520.525840801402</v>
          </cell>
        </row>
        <row r="53">
          <cell r="C53">
            <v>0</v>
          </cell>
        </row>
        <row r="54">
          <cell r="A54" t="str">
            <v>CÇu ch× HRC 24kV-25A</v>
          </cell>
          <cell r="B54" t="str">
            <v>c¸i</v>
          </cell>
          <cell r="C54">
            <v>0</v>
          </cell>
        </row>
        <row r="55">
          <cell r="A55" t="str">
            <v>MBA 320KVA-10/0,4KV</v>
          </cell>
          <cell r="B55" t="str">
            <v>m¸y</v>
          </cell>
          <cell r="C55">
            <v>0</v>
          </cell>
        </row>
        <row r="56">
          <cell r="A56" t="str">
            <v>MBA 250KVA-10/0,4KV</v>
          </cell>
          <cell r="B56" t="str">
            <v>m¸y</v>
          </cell>
        </row>
        <row r="57">
          <cell r="A57" t="str">
            <v>MBA 250KVA-6/0,4KV</v>
          </cell>
          <cell r="B57" t="str">
            <v>m¸y</v>
          </cell>
          <cell r="C57">
            <v>0</v>
          </cell>
        </row>
        <row r="58">
          <cell r="A58" t="str">
            <v>Tr¹m kiot hîp bé</v>
          </cell>
          <cell r="B58" t="str">
            <v>tr¹m</v>
          </cell>
          <cell r="C58">
            <v>0</v>
          </cell>
        </row>
        <row r="59">
          <cell r="A59" t="str">
            <v>§Çu c¸p ELBOW</v>
          </cell>
          <cell r="B59" t="str">
            <v>bé</v>
          </cell>
          <cell r="C59">
            <v>4102456</v>
          </cell>
        </row>
        <row r="60">
          <cell r="A60" t="str">
            <v>L¾p MBA 250KVA-6/0,4KV</v>
          </cell>
          <cell r="B60" t="str">
            <v>m¸y</v>
          </cell>
          <cell r="C60">
            <v>819358.83712403337</v>
          </cell>
          <cell r="F60">
            <v>1019588</v>
          </cell>
        </row>
        <row r="61">
          <cell r="A61" t="str">
            <v>L¾p MBA 250KVA-10/0,4KV</v>
          </cell>
          <cell r="B61" t="str">
            <v>m¸y</v>
          </cell>
          <cell r="C61">
            <v>819358.83712403337</v>
          </cell>
          <cell r="F61">
            <v>1019588</v>
          </cell>
        </row>
        <row r="62">
          <cell r="A62" t="str">
            <v>L¾p MBA 320KVA-10/0,4KV</v>
          </cell>
          <cell r="B62" t="str">
            <v>m¸y</v>
          </cell>
          <cell r="C62">
            <v>819358.83712403337</v>
          </cell>
          <cell r="F62">
            <v>1019588</v>
          </cell>
        </row>
        <row r="63">
          <cell r="A63" t="str">
            <v>L¾p MBA 320KVA-6/0,4KV</v>
          </cell>
          <cell r="B63" t="str">
            <v>m¸y</v>
          </cell>
          <cell r="C63">
            <v>819358.83712403337</v>
          </cell>
          <cell r="F63">
            <v>1019588</v>
          </cell>
        </row>
        <row r="64">
          <cell r="A64" t="str">
            <v>L¾p tr¹m kiot hîp bé</v>
          </cell>
          <cell r="B64" t="str">
            <v>tr¹m</v>
          </cell>
          <cell r="C64">
            <v>264015.6967281953</v>
          </cell>
          <cell r="F64">
            <v>328534</v>
          </cell>
        </row>
        <row r="65">
          <cell r="A65" t="str">
            <v>C¸p PVCM(3x150+1x120)</v>
          </cell>
          <cell r="B65" t="str">
            <v>m</v>
          </cell>
          <cell r="C65">
            <v>193329.49473932336</v>
          </cell>
          <cell r="D65" t="str">
            <v>Hµn Quèc - LG</v>
          </cell>
          <cell r="F65">
            <v>240574</v>
          </cell>
        </row>
        <row r="66">
          <cell r="A66" t="str">
            <v>C¸p XLPE 24kV-M50</v>
          </cell>
          <cell r="B66" t="str">
            <v>m</v>
          </cell>
          <cell r="C66">
            <v>48517.607536109092</v>
          </cell>
          <cell r="D66" t="str">
            <v>Hµn Quèc - LG</v>
          </cell>
          <cell r="F66">
            <v>60374</v>
          </cell>
        </row>
        <row r="67">
          <cell r="A67" t="str">
            <v>§Çu cèt Ðp M150</v>
          </cell>
          <cell r="B67" t="str">
            <v>c¸i</v>
          </cell>
          <cell r="C67">
            <v>44104.139808472835</v>
          </cell>
          <cell r="D67" t="str">
            <v>óc</v>
          </cell>
          <cell r="F67">
            <v>54882</v>
          </cell>
        </row>
        <row r="68">
          <cell r="A68" t="str">
            <v>§Çu cèt Ðp M120</v>
          </cell>
          <cell r="B68" t="str">
            <v>c¸i</v>
          </cell>
          <cell r="C68">
            <v>35585.793502401408</v>
          </cell>
          <cell r="D68" t="str">
            <v>óc</v>
          </cell>
          <cell r="F68">
            <v>44282</v>
          </cell>
        </row>
        <row r="69">
          <cell r="A69" t="str">
            <v>§Çu cèt Ðp M95</v>
          </cell>
          <cell r="B69" t="str">
            <v>c¸i</v>
          </cell>
          <cell r="C69">
            <v>23873.067331553197</v>
          </cell>
          <cell r="D69" t="str">
            <v>óc</v>
          </cell>
          <cell r="F69">
            <v>29707</v>
          </cell>
        </row>
        <row r="70">
          <cell r="A70" t="str">
            <v>§Çu cèt Ðp M50</v>
          </cell>
          <cell r="B70" t="str">
            <v>c¸i</v>
          </cell>
          <cell r="C70">
            <v>16419.514313740699</v>
          </cell>
          <cell r="D70" t="str">
            <v>óc</v>
          </cell>
          <cell r="F70">
            <v>20432</v>
          </cell>
        </row>
        <row r="71">
          <cell r="A71" t="str">
            <v>Mãng bª t«ng ®óc s½n ®Æt m¸y biÕn ¸p</v>
          </cell>
          <cell r="B71" t="str">
            <v>mãng</v>
          </cell>
          <cell r="C71">
            <v>9307400.7244028226</v>
          </cell>
          <cell r="D71" t="str">
            <v>VN</v>
          </cell>
          <cell r="F71">
            <v>11581878</v>
          </cell>
        </row>
        <row r="72">
          <cell r="A72" t="str">
            <v>TiÕp ®Þa dÑt 40x4</v>
          </cell>
          <cell r="B72" t="str">
            <v>m</v>
          </cell>
          <cell r="C72">
            <v>18239.708123481432</v>
          </cell>
          <cell r="D72" t="str">
            <v>Th¸i nguyªn- m¹ kÏm</v>
          </cell>
          <cell r="F72">
            <v>22697</v>
          </cell>
        </row>
        <row r="73">
          <cell r="A73" t="str">
            <v>Cäc tiÕp ®Þa 14,3kg</v>
          </cell>
          <cell r="B73" t="str">
            <v>cäc</v>
          </cell>
          <cell r="C73">
            <v>154980.86401048105</v>
          </cell>
          <cell r="D73" t="str">
            <v>Th¸i nguyªn- m¹ kÏm</v>
          </cell>
          <cell r="F73">
            <v>192854</v>
          </cell>
        </row>
        <row r="74">
          <cell r="A74" t="str">
            <v>S¬n xanh, vµng, ®á</v>
          </cell>
          <cell r="B74" t="str">
            <v>kg</v>
          </cell>
          <cell r="C74">
            <v>21295.865765178569</v>
          </cell>
          <cell r="D74" t="str">
            <v>VN</v>
          </cell>
          <cell r="F74">
            <v>26500</v>
          </cell>
        </row>
        <row r="75">
          <cell r="A75" t="str">
            <v>B¨ng dÝnh c¸ch ®iÖn</v>
          </cell>
          <cell r="B75" t="str">
            <v>cuén</v>
          </cell>
          <cell r="C75">
            <v>6921.5581824710571</v>
          </cell>
          <cell r="D75" t="str">
            <v>VN</v>
          </cell>
          <cell r="F75">
            <v>8613</v>
          </cell>
        </row>
        <row r="76">
          <cell r="A76" t="str">
            <v>D©y ®ång mÒm lµm trung tÝnh M95</v>
          </cell>
          <cell r="B76" t="str">
            <v>m</v>
          </cell>
          <cell r="C76">
            <v>37267.765089062494</v>
          </cell>
          <cell r="D76" t="str">
            <v>Tù C­êng</v>
          </cell>
          <cell r="F76">
            <v>46375</v>
          </cell>
        </row>
        <row r="77">
          <cell r="A77" t="str">
            <v>B×nh chèng ch¸y MFZ4</v>
          </cell>
          <cell r="B77" t="str">
            <v>b×nh</v>
          </cell>
          <cell r="C77">
            <v>798594.96619419625</v>
          </cell>
          <cell r="D77" t="str">
            <v>TQ</v>
          </cell>
          <cell r="F77">
            <v>993750</v>
          </cell>
        </row>
        <row r="78">
          <cell r="A78" t="str">
            <v>Kho¸ Minh Khai</v>
          </cell>
          <cell r="B78" t="str">
            <v>c¸i</v>
          </cell>
          <cell r="C78">
            <v>19166.279188660712</v>
          </cell>
          <cell r="D78" t="str">
            <v>Minh Khai</v>
          </cell>
          <cell r="F78">
            <v>23850</v>
          </cell>
        </row>
        <row r="79">
          <cell r="A79" t="str">
            <v>BiÓn an toµn 18x24cm</v>
          </cell>
          <cell r="B79" t="str">
            <v>c¸i</v>
          </cell>
          <cell r="C79">
            <v>21295.865765178569</v>
          </cell>
          <cell r="D79" t="str">
            <v>VN</v>
          </cell>
          <cell r="F79">
            <v>26500</v>
          </cell>
        </row>
        <row r="80">
          <cell r="A80" t="str">
            <v>BiÓn tªn tr¹m 18x24cm</v>
          </cell>
          <cell r="B80" t="str">
            <v>c¸i</v>
          </cell>
          <cell r="C80">
            <v>26758.05442955286</v>
          </cell>
          <cell r="D80" t="str">
            <v>VN</v>
          </cell>
          <cell r="F80">
            <v>33297</v>
          </cell>
        </row>
        <row r="81">
          <cell r="A81" t="str">
            <v>BiÓn s¬ ®å 1 sîi 30x40cm</v>
          </cell>
          <cell r="B81" t="str">
            <v>c¸i</v>
          </cell>
          <cell r="C81">
            <v>26758.05442955286</v>
          </cell>
          <cell r="D81" t="str">
            <v>VN</v>
          </cell>
          <cell r="F81">
            <v>33297</v>
          </cell>
        </row>
        <row r="82">
          <cell r="A82" t="str">
            <v>§µo ®Êt hè mãng tr¹m biÕn ¸p 2,8x1,3x0,6</v>
          </cell>
          <cell r="B82" t="str">
            <v>m2</v>
          </cell>
          <cell r="C82">
            <v>40057.925313088912</v>
          </cell>
          <cell r="F82">
            <v>49847</v>
          </cell>
        </row>
        <row r="83">
          <cell r="A83" t="str">
            <v>ThÐp dÑt lµm tiÕp ®Þa 40x4</v>
          </cell>
          <cell r="B83" t="str">
            <v>m</v>
          </cell>
          <cell r="C83">
            <v>18239.708123481432</v>
          </cell>
          <cell r="D83" t="str">
            <v>Th¸i nguyªn- m¹ kÏm</v>
          </cell>
          <cell r="F83">
            <v>22697</v>
          </cell>
        </row>
        <row r="84">
          <cell r="A84" t="str">
            <v>V/C ®Êt thõa khái TP</v>
          </cell>
          <cell r="B84" t="str">
            <v>m3</v>
          </cell>
          <cell r="C84">
            <v>91040.227954926406</v>
          </cell>
          <cell r="F84">
            <v>113288</v>
          </cell>
        </row>
        <row r="85">
          <cell r="A85" t="str">
            <v>GhÕ thao t¸c (86,37kg/bé)</v>
          </cell>
          <cell r="B85" t="str">
            <v>bé</v>
          </cell>
          <cell r="C85">
            <v>927599.25280877622</v>
          </cell>
          <cell r="D85" t="str">
            <v>Th¸i nguyªn- m¹ kÏm</v>
          </cell>
        </row>
        <row r="86">
          <cell r="A86" t="str">
            <v>Thang trÌo (33,6kg/bé)</v>
          </cell>
          <cell r="B86" t="str">
            <v>bé</v>
          </cell>
          <cell r="C86">
            <v>383563.77160877618</v>
          </cell>
          <cell r="D86" t="str">
            <v>Th¸i nguyªn- m¹ kÏm</v>
          </cell>
        </row>
        <row r="87">
          <cell r="A87" t="str">
            <v>Xµ ®ì sø 3 pha (26kg/bé)</v>
          </cell>
          <cell r="B87" t="str">
            <v>bé</v>
          </cell>
          <cell r="C87">
            <v>301136.31686819997</v>
          </cell>
          <cell r="D87" t="str">
            <v>Th¸i nguyªn- m¹ kÏm</v>
          </cell>
        </row>
        <row r="88">
          <cell r="A88" t="str">
            <v>Xµ ®ì sø 2 pha (13kg/bé)</v>
          </cell>
          <cell r="B88" t="str">
            <v>bé</v>
          </cell>
          <cell r="C88">
            <v>167112.0368682</v>
          </cell>
          <cell r="D88" t="str">
            <v>Th¸i nguyªn- m¹ kÏm</v>
          </cell>
        </row>
        <row r="89">
          <cell r="A89" t="str">
            <v>Xµ ®ì sø 1 pha (8kg/bé)</v>
          </cell>
          <cell r="B89" t="str">
            <v>bé</v>
          </cell>
          <cell r="C89">
            <v>115564.23686820001</v>
          </cell>
          <cell r="D89" t="str">
            <v>Th¸i nguyªn- m¹ kÏm</v>
          </cell>
        </row>
        <row r="90">
          <cell r="A90" t="str">
            <v>Sø VHD 24kV c¶ ty</v>
          </cell>
          <cell r="B90" t="str">
            <v>qu¶</v>
          </cell>
          <cell r="C90">
            <v>77861.555439040007</v>
          </cell>
        </row>
        <row r="97">
          <cell r="A97" t="str">
            <v>Lµm ®Çu c¸p HT</v>
          </cell>
          <cell r="B97" t="str">
            <v>c¸i</v>
          </cell>
          <cell r="C97">
            <v>45935.937325799998</v>
          </cell>
        </row>
        <row r="98">
          <cell r="A98" t="str">
            <v>§Çu cèt M150</v>
          </cell>
          <cell r="B98" t="str">
            <v>c¸i</v>
          </cell>
          <cell r="C98">
            <v>0</v>
          </cell>
        </row>
        <row r="99">
          <cell r="A99" t="str">
            <v>C¸p ngÇm h¹ thÕ A4x150</v>
          </cell>
          <cell r="B99" t="str">
            <v>m</v>
          </cell>
          <cell r="C99">
            <v>0</v>
          </cell>
        </row>
        <row r="100">
          <cell r="A100" t="str">
            <v>C¸p ngÇm h¹ thÕ M4x95</v>
          </cell>
          <cell r="B100" t="str">
            <v>m</v>
          </cell>
          <cell r="C100">
            <v>0</v>
          </cell>
        </row>
        <row r="101">
          <cell r="A101" t="str">
            <v>R¶i c¸p ngÇm h¹ thÕ A 4x150</v>
          </cell>
          <cell r="B101" t="str">
            <v>m</v>
          </cell>
          <cell r="C101">
            <v>0</v>
          </cell>
        </row>
        <row r="102">
          <cell r="A102" t="str">
            <v>R¶i c¸p ngÇm h¹ thÕ M4x95</v>
          </cell>
          <cell r="B102" t="str">
            <v>m</v>
          </cell>
          <cell r="C102">
            <v>1769.5659024499323</v>
          </cell>
          <cell r="F102">
            <v>2202</v>
          </cell>
        </row>
        <row r="103">
          <cell r="A103" t="str">
            <v xml:space="preserve">R¶i c¸p ngÇm h¹ thÕ </v>
          </cell>
          <cell r="B103" t="str">
            <v>m</v>
          </cell>
          <cell r="C103">
            <v>1769.5659024499323</v>
          </cell>
          <cell r="F103">
            <v>2202</v>
          </cell>
        </row>
        <row r="104">
          <cell r="A104" t="str">
            <v>§Çu cèt M95</v>
          </cell>
          <cell r="B104" t="str">
            <v>c¸i</v>
          </cell>
          <cell r="C104">
            <v>23873.067331553197</v>
          </cell>
          <cell r="D104" t="str">
            <v>óc</v>
          </cell>
          <cell r="F104">
            <v>29707</v>
          </cell>
        </row>
        <row r="105">
          <cell r="A105" t="str">
            <v xml:space="preserve">C¸t ®en </v>
          </cell>
          <cell r="B105" t="str">
            <v>m3</v>
          </cell>
          <cell r="C105">
            <v>36170.827097761787</v>
          </cell>
          <cell r="F105">
            <v>45010</v>
          </cell>
        </row>
        <row r="106">
          <cell r="A106" t="str">
            <v>G¹ch chØ</v>
          </cell>
          <cell r="B106" t="str">
            <v>n.viªn</v>
          </cell>
          <cell r="C106">
            <v>664623.07647424599</v>
          </cell>
          <cell r="D106" t="str">
            <v>VN</v>
          </cell>
          <cell r="F106">
            <v>827039</v>
          </cell>
        </row>
        <row r="107">
          <cell r="A107" t="str">
            <v>L­íi nilon</v>
          </cell>
          <cell r="B107" t="str">
            <v>m2</v>
          </cell>
          <cell r="C107">
            <v>2262.1834765651952</v>
          </cell>
          <cell r="D107" t="str">
            <v>VN</v>
          </cell>
          <cell r="F107">
            <v>2815</v>
          </cell>
        </row>
        <row r="108">
          <cell r="A108" t="str">
            <v>èng nhùa F120</v>
          </cell>
          <cell r="B108" t="str">
            <v>m</v>
          </cell>
          <cell r="C108">
            <v>34128.83483703278</v>
          </cell>
          <cell r="D108" t="str">
            <v>TiÒn Phong</v>
          </cell>
          <cell r="F108">
            <v>42469</v>
          </cell>
        </row>
        <row r="109">
          <cell r="A109" t="str">
            <v>èng thÐp d120</v>
          </cell>
          <cell r="B109" t="str">
            <v>m</v>
          </cell>
          <cell r="C109">
            <v>115859.95679105999</v>
          </cell>
          <cell r="D109" t="str">
            <v>TiÒn Phong</v>
          </cell>
          <cell r="F109">
            <v>144173</v>
          </cell>
        </row>
        <row r="110">
          <cell r="A110" t="str">
            <v>Hép ®Êu d©y</v>
          </cell>
          <cell r="B110" t="str">
            <v>hép</v>
          </cell>
          <cell r="C110">
            <v>419496.41087097599</v>
          </cell>
          <cell r="D110" t="str">
            <v>Compossit VN</v>
          </cell>
          <cell r="F110">
            <v>522010</v>
          </cell>
        </row>
        <row r="111">
          <cell r="A111" t="str">
            <v>C«liª «m èng</v>
          </cell>
          <cell r="B111" t="str">
            <v>bé</v>
          </cell>
          <cell r="C111">
            <v>2507.2868372587595</v>
          </cell>
          <cell r="D111" t="str">
            <v>VN</v>
          </cell>
          <cell r="F111">
            <v>3120</v>
          </cell>
        </row>
        <row r="112">
          <cell r="A112" t="str">
            <v>§µo r·nh c¸p cÊp III</v>
          </cell>
          <cell r="B112" t="str">
            <v>m3</v>
          </cell>
          <cell r="C112">
            <v>40057.925313088912</v>
          </cell>
          <cell r="F112">
            <v>49847</v>
          </cell>
        </row>
        <row r="113">
          <cell r="A113" t="str">
            <v>Ph¸ ®­êng nhùa</v>
          </cell>
          <cell r="B113" t="str">
            <v>m2</v>
          </cell>
          <cell r="C113">
            <v>36415.930458455354</v>
          </cell>
          <cell r="F113">
            <v>45315</v>
          </cell>
        </row>
        <row r="114">
          <cell r="A114" t="str">
            <v>§µo mãng ®­êng nhùa</v>
          </cell>
          <cell r="B114" t="str">
            <v>m3</v>
          </cell>
          <cell r="C114">
            <v>103785.60271099176</v>
          </cell>
          <cell r="F114">
            <v>129148</v>
          </cell>
        </row>
        <row r="115">
          <cell r="A115" t="str">
            <v>§Æt g¹ch chØ b¸o c¸p</v>
          </cell>
          <cell r="B115" t="str">
            <v>n.viªn</v>
          </cell>
          <cell r="C115">
            <v>504904.08323540667</v>
          </cell>
          <cell r="F115">
            <v>628289</v>
          </cell>
        </row>
        <row r="116">
          <cell r="A116" t="str">
            <v>BiÓn chØ dÉn tªn c¸p</v>
          </cell>
          <cell r="B116" t="str">
            <v>biÓn</v>
          </cell>
          <cell r="C116">
            <v>21295.865765178569</v>
          </cell>
          <cell r="D116" t="str">
            <v>VN</v>
          </cell>
          <cell r="F116">
            <v>26500</v>
          </cell>
        </row>
        <row r="117">
          <cell r="A117" t="str">
            <v>V/C ®Êt thõa khái TP</v>
          </cell>
          <cell r="B117" t="str">
            <v>m3</v>
          </cell>
          <cell r="C117">
            <v>91040.227954926406</v>
          </cell>
          <cell r="F117">
            <v>113288</v>
          </cell>
        </row>
        <row r="118">
          <cell r="A118" t="str">
            <v>LÊp ®Êt r·nh c¸p</v>
          </cell>
          <cell r="B118" t="str">
            <v>m3</v>
          </cell>
          <cell r="C118">
            <v>12745.374756065361</v>
          </cell>
          <cell r="F118">
            <v>15860</v>
          </cell>
        </row>
        <row r="119">
          <cell r="A119" t="str">
            <v>Cäc mèc b¸o hiÖu c¸p</v>
          </cell>
          <cell r="B119" t="str">
            <v>c¸i</v>
          </cell>
          <cell r="C119">
            <v>16110.121546963575</v>
          </cell>
          <cell r="F119">
            <v>20047</v>
          </cell>
        </row>
        <row r="120">
          <cell r="A120" t="str">
            <v>C¾t mÆt ®­êng nhùa 2 bªn r·nh c¸p</v>
          </cell>
          <cell r="B120" t="str">
            <v>md</v>
          </cell>
          <cell r="C120">
            <v>27311.746939447501</v>
          </cell>
          <cell r="F120">
            <v>33986</v>
          </cell>
        </row>
        <row r="121">
          <cell r="A121" t="str">
            <v>Cäc mèc b¸o b¸o hiÖu c¸p</v>
          </cell>
          <cell r="B121" t="str">
            <v>c¸i</v>
          </cell>
          <cell r="C121">
            <v>16110.121546963575</v>
          </cell>
          <cell r="F121">
            <v>20047</v>
          </cell>
        </row>
        <row r="122">
          <cell r="A122" t="str">
            <v>Ph¸ ®­êng g¹ch xi m¨ng</v>
          </cell>
          <cell r="B122" t="str">
            <v>m2</v>
          </cell>
          <cell r="C122">
            <v>0</v>
          </cell>
        </row>
        <row r="123">
          <cell r="A123" t="str">
            <v>§Çu c¸p h¹ thÕ 4x95</v>
          </cell>
          <cell r="B123" t="str">
            <v>bé</v>
          </cell>
        </row>
        <row r="124">
          <cell r="A124" t="str">
            <v>Cét LT10m</v>
          </cell>
          <cell r="B124" t="str">
            <v>c¸i</v>
          </cell>
        </row>
        <row r="125">
          <cell r="A125" t="str">
            <v>C¸p ABC 4x95</v>
          </cell>
          <cell r="B125" t="str">
            <v>m</v>
          </cell>
        </row>
        <row r="126">
          <cell r="A126" t="str">
            <v>C¸p ABC 4x50</v>
          </cell>
          <cell r="B126" t="str">
            <v>m</v>
          </cell>
        </row>
        <row r="127">
          <cell r="A127" t="str">
            <v>KÑp nÐo 4x50 hîp bé</v>
          </cell>
          <cell r="B127" t="str">
            <v>bé</v>
          </cell>
        </row>
        <row r="128">
          <cell r="A128" t="str">
            <v>KÑp treo 4x50 hîp bé</v>
          </cell>
          <cell r="B128" t="str">
            <v>bé</v>
          </cell>
        </row>
        <row r="129">
          <cell r="A129" t="str">
            <v>§Çu cèt AM150</v>
          </cell>
          <cell r="B129" t="str">
            <v>c¸i</v>
          </cell>
          <cell r="C129">
            <v>145273</v>
          </cell>
        </row>
        <row r="130">
          <cell r="A130" t="str">
            <v>Dùng cét LT10m</v>
          </cell>
          <cell r="B130" t="str">
            <v>c¸i</v>
          </cell>
          <cell r="C130">
            <v>211646.512101</v>
          </cell>
        </row>
        <row r="131">
          <cell r="A131" t="str">
            <v>Mãng cét bª t«ng m¸c 150</v>
          </cell>
          <cell r="B131" t="str">
            <v>m3</v>
          </cell>
          <cell r="C131">
            <v>496851.98396560003</v>
          </cell>
        </row>
        <row r="132">
          <cell r="A132" t="str">
            <v>KÐo c¸p ABC 4x95</v>
          </cell>
          <cell r="B132" t="str">
            <v>m</v>
          </cell>
          <cell r="C132">
            <v>1600.6706420994001</v>
          </cell>
        </row>
        <row r="133">
          <cell r="A133" t="str">
            <v>KÐo c¸p ABC 4x50</v>
          </cell>
          <cell r="B133" t="str">
            <v>m</v>
          </cell>
          <cell r="C133">
            <v>979.38644397699989</v>
          </cell>
        </row>
        <row r="138">
          <cell r="C138">
            <v>0</v>
          </cell>
        </row>
        <row r="139">
          <cell r="A139" t="str">
            <v>Thö th«ng tuyÕn c¸p</v>
          </cell>
          <cell r="B139" t="str">
            <v>sîi</v>
          </cell>
          <cell r="C139">
            <v>116564.729405251</v>
          </cell>
          <cell r="F139">
            <v>145050</v>
          </cell>
        </row>
        <row r="140">
          <cell r="A140" t="str">
            <v>CÇu dao 24kV-630A</v>
          </cell>
          <cell r="B140" t="str">
            <v>bé</v>
          </cell>
          <cell r="C140">
            <v>170926.24395435551</v>
          </cell>
          <cell r="F140">
            <v>212696</v>
          </cell>
        </row>
        <row r="141">
          <cell r="A141" t="str">
            <v>Chèng sÐt van  6kV</v>
          </cell>
          <cell r="B141" t="str">
            <v>c¸i</v>
          </cell>
          <cell r="C141">
            <v>16796.410956905558</v>
          </cell>
          <cell r="F141">
            <v>20901</v>
          </cell>
        </row>
        <row r="142">
          <cell r="A142" t="str">
            <v>Chèng sÐt van  10kV</v>
          </cell>
          <cell r="B142" t="str">
            <v>c¸i</v>
          </cell>
          <cell r="C142">
            <v>16796.410956905558</v>
          </cell>
          <cell r="F142">
            <v>20901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A145" t="str">
            <v xml:space="preserve">M¸y biÕn ¸p </v>
          </cell>
          <cell r="B145" t="str">
            <v>m¸y</v>
          </cell>
          <cell r="C145">
            <v>160723.51520889485</v>
          </cell>
          <cell r="F145">
            <v>200000</v>
          </cell>
        </row>
        <row r="146">
          <cell r="A146" t="str">
            <v>Tñ h¹ thÕ trän bé</v>
          </cell>
          <cell r="B146" t="str">
            <v>tñ</v>
          </cell>
          <cell r="C146">
            <v>361627.90922001342</v>
          </cell>
          <cell r="F146">
            <v>450000</v>
          </cell>
        </row>
        <row r="147">
          <cell r="A147" t="str">
            <v>TiÕp ®Êt TBA</v>
          </cell>
          <cell r="B147" t="str">
            <v>VT</v>
          </cell>
          <cell r="C147">
            <v>49832.325890517852</v>
          </cell>
          <cell r="F147">
            <v>62010</v>
          </cell>
        </row>
        <row r="148">
          <cell r="A148" t="str">
            <v>Dao c¸ch ly 24kV</v>
          </cell>
          <cell r="B148" t="str">
            <v>bé</v>
          </cell>
          <cell r="C148">
            <v>211696.97805739584</v>
          </cell>
          <cell r="F148">
            <v>263430</v>
          </cell>
        </row>
        <row r="149">
          <cell r="A149" t="str">
            <v>C©ï ch× cao thÕ</v>
          </cell>
          <cell r="B149" t="str">
            <v>bé</v>
          </cell>
          <cell r="C149">
            <v>160723.51520889485</v>
          </cell>
          <cell r="F149">
            <v>200000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A152" t="str">
            <v>Xe chë vËt t­ A cÊp:</v>
          </cell>
          <cell r="B152" t="str">
            <v>ca</v>
          </cell>
          <cell r="C152">
            <v>184832.04249022907</v>
          </cell>
          <cell r="F152">
            <v>230000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</sheetNames>
    <sheetDataSet>
      <sheetData sheetId="0" refreshError="1">
        <row r="1">
          <cell r="A1" t="str">
            <v>Tªn c«ng viÖc x©y l¾p</v>
          </cell>
          <cell r="B1" t="str">
            <v>§¬n vÞ 
tÝnh</v>
          </cell>
          <cell r="C1" t="str">
            <v>§¬n gi¸ 
bá thÇu (®)</v>
          </cell>
          <cell r="D1" t="str">
            <v>Nguån gèc 
xuÊt sø
vËt t­</v>
          </cell>
          <cell r="F1">
            <v>0.80361757604447426</v>
          </cell>
        </row>
        <row r="2">
          <cell r="A2" t="str">
            <v>C¸p ngÇm XLPE 24kV M3x240</v>
          </cell>
          <cell r="B2" t="str">
            <v>m</v>
          </cell>
        </row>
        <row r="3">
          <cell r="A3" t="str">
            <v>Hép ®Çu c¸p trong nhµ 24kV - 240</v>
          </cell>
          <cell r="B3" t="str">
            <v>hép</v>
          </cell>
        </row>
        <row r="4">
          <cell r="A4" t="str">
            <v>Hép ®Çu c¸p ngoµi trêi 24kV - 240</v>
          </cell>
          <cell r="B4" t="str">
            <v>hép</v>
          </cell>
        </row>
        <row r="5">
          <cell r="A5" t="str">
            <v>Hép nèi c¸p 24kV - 240</v>
          </cell>
          <cell r="B5" t="str">
            <v>hép</v>
          </cell>
        </row>
        <row r="10">
          <cell r="A10" t="str">
            <v>R¶i c¸p ngÇm XLPE 24kV M3x240</v>
          </cell>
          <cell r="B10" t="str">
            <v>m</v>
          </cell>
          <cell r="C10">
            <v>3823.6124268196086</v>
          </cell>
          <cell r="F10">
            <v>4758</v>
          </cell>
        </row>
        <row r="11">
          <cell r="A11" t="str">
            <v>L¾p hép ®Çu c¸p trong nhµ 24kV - 240</v>
          </cell>
          <cell r="B11" t="str">
            <v>hép</v>
          </cell>
          <cell r="C11">
            <v>127456.15841338175</v>
          </cell>
          <cell r="F11">
            <v>158603</v>
          </cell>
        </row>
        <row r="12">
          <cell r="A12" t="str">
            <v>L¾p hép ®Çu c¸p ngoµi trêi 24kV - 240</v>
          </cell>
          <cell r="B12" t="str">
            <v>hép</v>
          </cell>
          <cell r="C12">
            <v>127456.15841338175</v>
          </cell>
          <cell r="F12">
            <v>158603</v>
          </cell>
        </row>
        <row r="13">
          <cell r="A13" t="str">
            <v>L¾p hép nèi c¸p 24kV - 240</v>
          </cell>
          <cell r="B13" t="str">
            <v>hép</v>
          </cell>
          <cell r="C13">
            <v>20028.560847756431</v>
          </cell>
          <cell r="F13">
            <v>24923</v>
          </cell>
        </row>
        <row r="14">
          <cell r="A14" t="str">
            <v>CÇu dao ngoµi trêi 24kV - 600A</v>
          </cell>
          <cell r="B14" t="str">
            <v>bé</v>
          </cell>
          <cell r="C14">
            <v>2612896.6518673724</v>
          </cell>
          <cell r="D14" t="str">
            <v>§«ng Anh</v>
          </cell>
          <cell r="F14">
            <v>3251418</v>
          </cell>
        </row>
        <row r="15">
          <cell r="A15" t="str">
            <v>CÇu dao 24kV - 600A</v>
          </cell>
          <cell r="B15" t="str">
            <v>bé</v>
          </cell>
          <cell r="C15">
            <v>2612896.6518673724</v>
          </cell>
          <cell r="D15" t="str">
            <v>§«ng Anh</v>
          </cell>
          <cell r="F15">
            <v>3251418</v>
          </cell>
        </row>
        <row r="16">
          <cell r="A16" t="str">
            <v>Chèng sÐt van 6kV</v>
          </cell>
          <cell r="B16" t="str">
            <v>bé</v>
          </cell>
          <cell r="C16">
            <v>1110313.4022363916</v>
          </cell>
          <cell r="D16" t="str">
            <v>CTy VLCN</v>
          </cell>
          <cell r="F16">
            <v>1381644</v>
          </cell>
        </row>
        <row r="17">
          <cell r="A17" t="str">
            <v>Chèng sÐt van 10kV</v>
          </cell>
          <cell r="B17" t="str">
            <v>bé</v>
          </cell>
          <cell r="C17">
            <v>1274291.5686282665</v>
          </cell>
          <cell r="D17" t="str">
            <v>CTy VLCN</v>
          </cell>
          <cell r="F17">
            <v>1585694</v>
          </cell>
        </row>
        <row r="18">
          <cell r="A18" t="str">
            <v>èng thÐp D150</v>
          </cell>
          <cell r="B18" t="str">
            <v>m</v>
          </cell>
          <cell r="C18">
            <v>130628.84060360533</v>
          </cell>
          <cell r="D18" t="str">
            <v>VN</v>
          </cell>
          <cell r="F18">
            <v>162551</v>
          </cell>
        </row>
        <row r="19">
          <cell r="A19" t="str">
            <v xml:space="preserve">C¸t ®en </v>
          </cell>
          <cell r="B19" t="str">
            <v>m3</v>
          </cell>
          <cell r="C19">
            <v>36170.827097761787</v>
          </cell>
          <cell r="F19">
            <v>45010</v>
          </cell>
        </row>
        <row r="20">
          <cell r="A20" t="str">
            <v>G¹ch chØ</v>
          </cell>
          <cell r="B20" t="str">
            <v>n.viªn</v>
          </cell>
          <cell r="C20">
            <v>664623.07647424599</v>
          </cell>
          <cell r="F20">
            <v>827039</v>
          </cell>
        </row>
        <row r="21">
          <cell r="A21" t="str">
            <v>L­íi ni l«ng</v>
          </cell>
          <cell r="B21" t="str">
            <v>m2</v>
          </cell>
          <cell r="C21">
            <v>2264.5943292933284</v>
          </cell>
          <cell r="D21" t="str">
            <v>VN</v>
          </cell>
          <cell r="F21">
            <v>2818</v>
          </cell>
        </row>
        <row r="22">
          <cell r="A22" t="str">
            <v>Gi¸ ®ì c¸p (42kg)</v>
          </cell>
          <cell r="B22" t="str">
            <v>bé</v>
          </cell>
          <cell r="C22">
            <v>470851.59206809814</v>
          </cell>
          <cell r="D22" t="str">
            <v>Th¸i nguyªn m¹ kÏm</v>
          </cell>
          <cell r="F22">
            <v>585915</v>
          </cell>
        </row>
        <row r="23">
          <cell r="A23" t="str">
            <v>Xµ ®ì cÇu dao chèng sÐt vµ ®Çu c¸p (75,47kg)</v>
          </cell>
          <cell r="B23" t="str">
            <v>bé</v>
          </cell>
          <cell r="C23">
            <v>834361.57365120773</v>
          </cell>
          <cell r="D23" t="str">
            <v>Th¸i nguyªn m¹ kÏm</v>
          </cell>
          <cell r="F23">
            <v>1038257</v>
          </cell>
        </row>
        <row r="24">
          <cell r="A24" t="str">
            <v>Thang s¾t 33,6kg</v>
          </cell>
          <cell r="B24" t="str">
            <v>c¸i</v>
          </cell>
          <cell r="C24">
            <v>383453.35896780528</v>
          </cell>
          <cell r="D24" t="str">
            <v>Th¸i nguyªn m¹ kÏm</v>
          </cell>
          <cell r="F24">
            <v>477159</v>
          </cell>
        </row>
        <row r="25">
          <cell r="A25" t="str">
            <v>GhÕ c¸ch ®iÖn 86,37kg</v>
          </cell>
          <cell r="B25" t="str">
            <v>bé</v>
          </cell>
          <cell r="C25">
            <v>944875.06270884385</v>
          </cell>
          <cell r="D25" t="str">
            <v>Th¸i nguyªn m¹ kÏm</v>
          </cell>
          <cell r="F25">
            <v>1175777</v>
          </cell>
        </row>
        <row r="26">
          <cell r="A26" t="str">
            <v>D©y AC 120</v>
          </cell>
          <cell r="B26" t="str">
            <v>m</v>
          </cell>
          <cell r="C26">
            <v>13897.762360113138</v>
          </cell>
          <cell r="D26" t="str">
            <v>Tù C­êng</v>
          </cell>
          <cell r="F26">
            <v>17294</v>
          </cell>
        </row>
        <row r="27">
          <cell r="A27" t="str">
            <v>§Çu cèt sö lý AM 120</v>
          </cell>
          <cell r="B27" t="str">
            <v>c¸i</v>
          </cell>
          <cell r="C27">
            <v>143129.91561655319</v>
          </cell>
          <cell r="D27" t="str">
            <v>óc</v>
          </cell>
          <cell r="F27">
            <v>178107</v>
          </cell>
        </row>
        <row r="28">
          <cell r="A28" t="str">
            <v>§Çu cèt ®ång M 240</v>
          </cell>
          <cell r="B28" t="str">
            <v>c¸i</v>
          </cell>
          <cell r="C28">
            <v>88825.457915347826</v>
          </cell>
          <cell r="D28" t="str">
            <v>óc</v>
          </cell>
          <cell r="F28">
            <v>110532</v>
          </cell>
        </row>
        <row r="29">
          <cell r="A29" t="str">
            <v>§Çu cèt M35</v>
          </cell>
          <cell r="B29" t="str">
            <v>c¸i</v>
          </cell>
          <cell r="C29">
            <v>16419.514313740699</v>
          </cell>
          <cell r="D29" t="str">
            <v>óc</v>
          </cell>
          <cell r="F29">
            <v>20432</v>
          </cell>
        </row>
        <row r="30">
          <cell r="A30" t="str">
            <v>D©y tiÕp ®Êt CT3-10</v>
          </cell>
          <cell r="B30" t="str">
            <v>kg</v>
          </cell>
          <cell r="C30">
            <v>5323.9664412946422</v>
          </cell>
          <cell r="D30" t="str">
            <v>Th¸i nguyªn m¹ kÏm</v>
          </cell>
          <cell r="F30">
            <v>6625</v>
          </cell>
        </row>
        <row r="31">
          <cell r="A31" t="str">
            <v>GhÝp nh«m 3 bu l«ng 120</v>
          </cell>
          <cell r="B31" t="str">
            <v>bé</v>
          </cell>
          <cell r="C31">
            <v>28132.24048458891</v>
          </cell>
          <cell r="D31" t="str">
            <v>Z29-T.quang</v>
          </cell>
          <cell r="F31">
            <v>35007</v>
          </cell>
        </row>
        <row r="32">
          <cell r="A32" t="str">
            <v>Thanh ®ång MT 50x5</v>
          </cell>
          <cell r="B32" t="str">
            <v>m</v>
          </cell>
          <cell r="C32">
            <v>94287.646579722117</v>
          </cell>
          <cell r="D32" t="str">
            <v>TrÇn Phó</v>
          </cell>
          <cell r="F32">
            <v>117329</v>
          </cell>
        </row>
        <row r="33">
          <cell r="A33" t="str">
            <v>D©y ®ång mÒm M35</v>
          </cell>
          <cell r="B33" t="str">
            <v>m</v>
          </cell>
          <cell r="C33">
            <v>14907.106035624998</v>
          </cell>
          <cell r="D33" t="str">
            <v>Tù C­êng</v>
          </cell>
          <cell r="F33">
            <v>18550</v>
          </cell>
        </row>
        <row r="34">
          <cell r="A34" t="str">
            <v>Nhùa ®­êng</v>
          </cell>
          <cell r="B34" t="str">
            <v>kg</v>
          </cell>
          <cell r="C34">
            <v>2129.5865765178569</v>
          </cell>
          <cell r="D34" t="str">
            <v>VN</v>
          </cell>
          <cell r="F34">
            <v>2650</v>
          </cell>
        </row>
        <row r="35">
          <cell r="A35" t="str">
            <v>D©y ®ay</v>
          </cell>
          <cell r="B35" t="str">
            <v>kg</v>
          </cell>
          <cell r="C35">
            <v>7453.5530178124991</v>
          </cell>
          <cell r="D35" t="str">
            <v>VN</v>
          </cell>
          <cell r="F35">
            <v>9275</v>
          </cell>
        </row>
        <row r="36">
          <cell r="A36" t="str">
            <v>èng thÐp chuyÓn ®éng dao d37/42</v>
          </cell>
          <cell r="B36" t="str">
            <v>m</v>
          </cell>
          <cell r="C36">
            <v>27684.625494732139</v>
          </cell>
          <cell r="D36" t="str">
            <v>Th¸i nguyªn m¹ kÏm</v>
          </cell>
          <cell r="F36">
            <v>34450</v>
          </cell>
        </row>
        <row r="37">
          <cell r="A37" t="str">
            <v>§µo r·nh c¸p cÊp III</v>
          </cell>
          <cell r="B37" t="str">
            <v>m3</v>
          </cell>
          <cell r="C37">
            <v>40057.925313088912</v>
          </cell>
          <cell r="F37">
            <v>49847</v>
          </cell>
        </row>
        <row r="38">
          <cell r="A38" t="str">
            <v>Ph¸ hÌ ®­êng g¹ch xi m¨ng</v>
          </cell>
          <cell r="B38" t="str">
            <v>m2</v>
          </cell>
          <cell r="C38">
            <v>103785.60271099176</v>
          </cell>
          <cell r="F38">
            <v>129148</v>
          </cell>
        </row>
        <row r="39">
          <cell r="A39" t="str">
            <v>Ph¸ ®­êng bª t«ng</v>
          </cell>
          <cell r="B39" t="str">
            <v>m2</v>
          </cell>
          <cell r="C39">
            <v>103785.60271099176</v>
          </cell>
          <cell r="F39">
            <v>129148</v>
          </cell>
        </row>
        <row r="40">
          <cell r="A40" t="str">
            <v>BiÓn chØ dÉn c¸p</v>
          </cell>
          <cell r="B40" t="str">
            <v>biÓn</v>
          </cell>
          <cell r="C40">
            <v>21295.865765178569</v>
          </cell>
          <cell r="F40">
            <v>26500</v>
          </cell>
        </row>
        <row r="41">
          <cell r="A41" t="str">
            <v>Cäc mèc b¸o hiÖu c¸p</v>
          </cell>
          <cell r="B41" t="str">
            <v>c¸i</v>
          </cell>
          <cell r="C41">
            <v>16110.121546963575</v>
          </cell>
          <cell r="F41">
            <v>20047</v>
          </cell>
        </row>
        <row r="42">
          <cell r="A42" t="str">
            <v>LÊp ®Êt r·nh c¸p</v>
          </cell>
          <cell r="B42" t="str">
            <v>m3</v>
          </cell>
          <cell r="C42">
            <v>18208.367038015698</v>
          </cell>
          <cell r="F42">
            <v>22658</v>
          </cell>
        </row>
        <row r="43">
          <cell r="A43" t="str">
            <v>V/C ®Êt thõa khái TP</v>
          </cell>
          <cell r="B43" t="str">
            <v>m3</v>
          </cell>
          <cell r="C43">
            <v>91040.227954926406</v>
          </cell>
          <cell r="F43">
            <v>113288</v>
          </cell>
        </row>
        <row r="44">
          <cell r="A44" t="str">
            <v>GhÕ c¸ch ®iÖn (86,37kg/bé)</v>
          </cell>
          <cell r="C44">
            <v>927599.25280877622</v>
          </cell>
          <cell r="D44" t="str">
            <v>Th¸i nguyªn m¹ kÏm</v>
          </cell>
        </row>
        <row r="45">
          <cell r="A45" t="str">
            <v>Thang s¾t (33,6kg/bé)</v>
          </cell>
          <cell r="C45">
            <v>383563.77160877618</v>
          </cell>
          <cell r="D45" t="str">
            <v>Th¸i nguyªn m¹ kÏm</v>
          </cell>
        </row>
        <row r="46">
          <cell r="A46" t="str">
            <v>§æ bª t«ng sö lý nÒn mãng m¸c 100</v>
          </cell>
          <cell r="B46" t="str">
            <v>m3</v>
          </cell>
          <cell r="C46">
            <v>379118.71557840001</v>
          </cell>
        </row>
        <row r="47">
          <cell r="A47" t="str">
            <v>Cäc tre 2,5m</v>
          </cell>
          <cell r="B47" t="str">
            <v>c¸i</v>
          </cell>
          <cell r="C47">
            <v>6294.4427406340001</v>
          </cell>
        </row>
        <row r="48">
          <cell r="A48" t="str">
            <v xml:space="preserve">G¹ch chØ x©y bÖ mãng + bËc </v>
          </cell>
          <cell r="B48" t="str">
            <v>viªn</v>
          </cell>
          <cell r="C48">
            <v>556.5</v>
          </cell>
        </row>
        <row r="49">
          <cell r="A49" t="str">
            <v>ThÐp F6 lµm cèt thÐp</v>
          </cell>
          <cell r="B49" t="str">
            <v>kg</v>
          </cell>
          <cell r="C49">
            <v>4358.72</v>
          </cell>
        </row>
        <row r="50">
          <cell r="A50" t="str">
            <v>C¸t ®en ®æ hè mãng + x©y</v>
          </cell>
          <cell r="B50" t="str">
            <v>m3</v>
          </cell>
          <cell r="C50">
            <v>30740</v>
          </cell>
        </row>
        <row r="51">
          <cell r="A51" t="str">
            <v>Xµ X1 ®Çu tr¹m (25,5kg/b«)</v>
          </cell>
          <cell r="B51" t="str">
            <v>bé</v>
          </cell>
          <cell r="C51">
            <v>263360.57230801397</v>
          </cell>
        </row>
        <row r="52">
          <cell r="A52" t="str">
            <v>§ai «m cæ sø (1,5kg)</v>
          </cell>
          <cell r="B52" t="str">
            <v>bé</v>
          </cell>
          <cell r="C52">
            <v>15520.525840801402</v>
          </cell>
        </row>
        <row r="53">
          <cell r="C53">
            <v>0</v>
          </cell>
        </row>
        <row r="54">
          <cell r="A54" t="str">
            <v>CÇu ch× HRC 24kV-25A</v>
          </cell>
          <cell r="B54" t="str">
            <v>c¸i</v>
          </cell>
          <cell r="C54">
            <v>0</v>
          </cell>
        </row>
        <row r="55">
          <cell r="A55" t="str">
            <v>MBA 320KVA-10/0,4KV</v>
          </cell>
          <cell r="B55" t="str">
            <v>m¸y</v>
          </cell>
          <cell r="C55">
            <v>0</v>
          </cell>
        </row>
        <row r="56">
          <cell r="A56" t="str">
            <v>MBA 250KVA-10/0,4KV</v>
          </cell>
          <cell r="B56" t="str">
            <v>m¸y</v>
          </cell>
        </row>
        <row r="57">
          <cell r="A57" t="str">
            <v>MBA 250KVA-6/0,4KV</v>
          </cell>
          <cell r="B57" t="str">
            <v>m¸y</v>
          </cell>
          <cell r="C57">
            <v>0</v>
          </cell>
        </row>
        <row r="58">
          <cell r="A58" t="str">
            <v>Tr¹m kiot hîp bé</v>
          </cell>
          <cell r="B58" t="str">
            <v>tr¹m</v>
          </cell>
          <cell r="C58">
            <v>0</v>
          </cell>
        </row>
        <row r="59">
          <cell r="A59" t="str">
            <v>§Çu c¸p ELBOW</v>
          </cell>
          <cell r="B59" t="str">
            <v>bé</v>
          </cell>
          <cell r="C59">
            <v>4102456</v>
          </cell>
        </row>
        <row r="60">
          <cell r="A60" t="str">
            <v>L¾p MBA 250KVA-6/0,4KV</v>
          </cell>
          <cell r="B60" t="str">
            <v>m¸y</v>
          </cell>
          <cell r="C60">
            <v>819358.83712403337</v>
          </cell>
          <cell r="F60">
            <v>1019588</v>
          </cell>
        </row>
        <row r="61">
          <cell r="A61" t="str">
            <v>L¾p MBA 250KVA-10/0,4KV</v>
          </cell>
          <cell r="B61" t="str">
            <v>m¸y</v>
          </cell>
          <cell r="C61">
            <v>819358.83712403337</v>
          </cell>
          <cell r="F61">
            <v>1019588</v>
          </cell>
        </row>
        <row r="62">
          <cell r="A62" t="str">
            <v>L¾p MBA 320KVA-10/0,4KV</v>
          </cell>
          <cell r="B62" t="str">
            <v>m¸y</v>
          </cell>
          <cell r="C62">
            <v>819358.83712403337</v>
          </cell>
          <cell r="F62">
            <v>1019588</v>
          </cell>
        </row>
        <row r="63">
          <cell r="A63" t="str">
            <v>L¾p MBA 320KVA-6/0,4KV</v>
          </cell>
          <cell r="B63" t="str">
            <v>m¸y</v>
          </cell>
          <cell r="C63">
            <v>819358.83712403337</v>
          </cell>
          <cell r="F63">
            <v>1019588</v>
          </cell>
        </row>
        <row r="64">
          <cell r="A64" t="str">
            <v>L¾p tr¹m kiot hîp bé</v>
          </cell>
          <cell r="B64" t="str">
            <v>tr¹m</v>
          </cell>
          <cell r="C64">
            <v>264015.6967281953</v>
          </cell>
          <cell r="F64">
            <v>328534</v>
          </cell>
        </row>
        <row r="65">
          <cell r="A65" t="str">
            <v>C¸p PVCM(3x150+1x120)</v>
          </cell>
          <cell r="B65" t="str">
            <v>m</v>
          </cell>
          <cell r="C65">
            <v>193329.49473932336</v>
          </cell>
          <cell r="D65" t="str">
            <v>Hµn Quèc - LG</v>
          </cell>
          <cell r="F65">
            <v>240574</v>
          </cell>
        </row>
        <row r="66">
          <cell r="A66" t="str">
            <v>C¸p XLPE 24kV-M50</v>
          </cell>
          <cell r="B66" t="str">
            <v>m</v>
          </cell>
          <cell r="C66">
            <v>48517.607536109092</v>
          </cell>
          <cell r="D66" t="str">
            <v>Hµn Quèc - LG</v>
          </cell>
          <cell r="F66">
            <v>60374</v>
          </cell>
        </row>
        <row r="67">
          <cell r="A67" t="str">
            <v>§Çu cèt Ðp M150</v>
          </cell>
          <cell r="B67" t="str">
            <v>c¸i</v>
          </cell>
          <cell r="C67">
            <v>44104.139808472835</v>
          </cell>
          <cell r="D67" t="str">
            <v>óc</v>
          </cell>
          <cell r="F67">
            <v>54882</v>
          </cell>
        </row>
        <row r="68">
          <cell r="A68" t="str">
            <v>§Çu cèt Ðp M120</v>
          </cell>
          <cell r="B68" t="str">
            <v>c¸i</v>
          </cell>
          <cell r="C68">
            <v>35585.793502401408</v>
          </cell>
          <cell r="D68" t="str">
            <v>óc</v>
          </cell>
          <cell r="F68">
            <v>44282</v>
          </cell>
        </row>
        <row r="69">
          <cell r="A69" t="str">
            <v>§Çu cèt Ðp M95</v>
          </cell>
          <cell r="B69" t="str">
            <v>c¸i</v>
          </cell>
          <cell r="C69">
            <v>23873.067331553197</v>
          </cell>
          <cell r="D69" t="str">
            <v>óc</v>
          </cell>
          <cell r="F69">
            <v>29707</v>
          </cell>
        </row>
        <row r="70">
          <cell r="A70" t="str">
            <v>§Çu cèt Ðp M50</v>
          </cell>
          <cell r="B70" t="str">
            <v>c¸i</v>
          </cell>
          <cell r="C70">
            <v>16419.514313740699</v>
          </cell>
          <cell r="D70" t="str">
            <v>óc</v>
          </cell>
          <cell r="F70">
            <v>20432</v>
          </cell>
        </row>
        <row r="71">
          <cell r="A71" t="str">
            <v>Mãng bª t«ng ®óc s½n ®Æt m¸y biÕn ¸p</v>
          </cell>
          <cell r="B71" t="str">
            <v>mãng</v>
          </cell>
          <cell r="C71">
            <v>9307400.7244028226</v>
          </cell>
          <cell r="D71" t="str">
            <v>VN</v>
          </cell>
          <cell r="F71">
            <v>11581878</v>
          </cell>
        </row>
        <row r="72">
          <cell r="A72" t="str">
            <v>TiÕp ®Þa dÑt 40x4</v>
          </cell>
          <cell r="B72" t="str">
            <v>m</v>
          </cell>
          <cell r="C72">
            <v>18239.708123481432</v>
          </cell>
          <cell r="D72" t="str">
            <v>Th¸i nguyªn- m¹ kÏm</v>
          </cell>
          <cell r="F72">
            <v>22697</v>
          </cell>
        </row>
        <row r="73">
          <cell r="A73" t="str">
            <v>Cäc tiÕp ®Þa 14,3kg</v>
          </cell>
          <cell r="B73" t="str">
            <v>cäc</v>
          </cell>
          <cell r="C73">
            <v>154980.86401048105</v>
          </cell>
          <cell r="D73" t="str">
            <v>Th¸i nguyªn- m¹ kÏm</v>
          </cell>
          <cell r="F73">
            <v>192854</v>
          </cell>
        </row>
        <row r="74">
          <cell r="A74" t="str">
            <v>S¬n xanh, vµng, ®á</v>
          </cell>
          <cell r="B74" t="str">
            <v>kg</v>
          </cell>
          <cell r="C74">
            <v>21295.865765178569</v>
          </cell>
          <cell r="D74" t="str">
            <v>VN</v>
          </cell>
          <cell r="F74">
            <v>26500</v>
          </cell>
        </row>
        <row r="75">
          <cell r="A75" t="str">
            <v>B¨ng dÝnh c¸ch ®iÖn</v>
          </cell>
          <cell r="B75" t="str">
            <v>cuén</v>
          </cell>
          <cell r="C75">
            <v>6921.5581824710571</v>
          </cell>
          <cell r="D75" t="str">
            <v>VN</v>
          </cell>
          <cell r="F75">
            <v>8613</v>
          </cell>
        </row>
        <row r="76">
          <cell r="A76" t="str">
            <v>D©y ®ång mÒm lµm trung tÝnh M95</v>
          </cell>
          <cell r="B76" t="str">
            <v>m</v>
          </cell>
          <cell r="C76">
            <v>37267.765089062494</v>
          </cell>
          <cell r="D76" t="str">
            <v>Tù C­êng</v>
          </cell>
          <cell r="F76">
            <v>46375</v>
          </cell>
        </row>
        <row r="77">
          <cell r="A77" t="str">
            <v>B×nh chèng ch¸y MFZ4</v>
          </cell>
          <cell r="B77" t="str">
            <v>b×nh</v>
          </cell>
          <cell r="C77">
            <v>798594.96619419625</v>
          </cell>
          <cell r="D77" t="str">
            <v>TQ</v>
          </cell>
          <cell r="F77">
            <v>993750</v>
          </cell>
        </row>
        <row r="78">
          <cell r="A78" t="str">
            <v>Kho¸ Minh Khai</v>
          </cell>
          <cell r="B78" t="str">
            <v>c¸i</v>
          </cell>
          <cell r="C78">
            <v>19166.279188660712</v>
          </cell>
          <cell r="D78" t="str">
            <v>Minh Khai</v>
          </cell>
          <cell r="F78">
            <v>23850</v>
          </cell>
        </row>
        <row r="79">
          <cell r="A79" t="str">
            <v>BiÓn an toµn 18x24cm</v>
          </cell>
          <cell r="B79" t="str">
            <v>c¸i</v>
          </cell>
          <cell r="C79">
            <v>21295.865765178569</v>
          </cell>
          <cell r="D79" t="str">
            <v>VN</v>
          </cell>
          <cell r="F79">
            <v>26500</v>
          </cell>
        </row>
        <row r="80">
          <cell r="A80" t="str">
            <v>BiÓn tªn tr¹m 18x24cm</v>
          </cell>
          <cell r="B80" t="str">
            <v>c¸i</v>
          </cell>
          <cell r="C80">
            <v>26758.05442955286</v>
          </cell>
          <cell r="D80" t="str">
            <v>VN</v>
          </cell>
          <cell r="F80">
            <v>33297</v>
          </cell>
        </row>
        <row r="81">
          <cell r="A81" t="str">
            <v>BiÓn s¬ ®å 1 sîi 30x40cm</v>
          </cell>
          <cell r="B81" t="str">
            <v>c¸i</v>
          </cell>
          <cell r="C81">
            <v>26758.05442955286</v>
          </cell>
          <cell r="D81" t="str">
            <v>VN</v>
          </cell>
          <cell r="F81">
            <v>33297</v>
          </cell>
        </row>
        <row r="82">
          <cell r="A82" t="str">
            <v>§µo ®Êt hè mãng tr¹m biÕn ¸p 2,8x1,3x0,6</v>
          </cell>
          <cell r="B82" t="str">
            <v>m2</v>
          </cell>
          <cell r="C82">
            <v>40057.925313088912</v>
          </cell>
          <cell r="F82">
            <v>49847</v>
          </cell>
        </row>
        <row r="83">
          <cell r="A83" t="str">
            <v>ThÐp dÑt lµm tiÕp ®Þa 40x4</v>
          </cell>
          <cell r="B83" t="str">
            <v>m</v>
          </cell>
          <cell r="C83">
            <v>18239.708123481432</v>
          </cell>
          <cell r="D83" t="str">
            <v>Th¸i nguyªn- m¹ kÏm</v>
          </cell>
          <cell r="F83">
            <v>22697</v>
          </cell>
        </row>
        <row r="84">
          <cell r="A84" t="str">
            <v>V/C ®Êt thõa khái TP</v>
          </cell>
          <cell r="B84" t="str">
            <v>m3</v>
          </cell>
          <cell r="C84">
            <v>91040.227954926406</v>
          </cell>
          <cell r="F84">
            <v>113288</v>
          </cell>
        </row>
        <row r="85">
          <cell r="A85" t="str">
            <v>GhÕ thao t¸c (86,37kg/bé)</v>
          </cell>
          <cell r="B85" t="str">
            <v>bé</v>
          </cell>
          <cell r="C85">
            <v>927599.25280877622</v>
          </cell>
          <cell r="D85" t="str">
            <v>Th¸i nguyªn- m¹ kÏm</v>
          </cell>
        </row>
        <row r="86">
          <cell r="A86" t="str">
            <v>Thang trÌo (33,6kg/bé)</v>
          </cell>
          <cell r="B86" t="str">
            <v>bé</v>
          </cell>
          <cell r="C86">
            <v>383563.77160877618</v>
          </cell>
          <cell r="D86" t="str">
            <v>Th¸i nguyªn- m¹ kÏm</v>
          </cell>
        </row>
        <row r="87">
          <cell r="A87" t="str">
            <v>Xµ ®ì sø 3 pha (26kg/bé)</v>
          </cell>
          <cell r="B87" t="str">
            <v>bé</v>
          </cell>
          <cell r="C87">
            <v>301136.31686819997</v>
          </cell>
          <cell r="D87" t="str">
            <v>Th¸i nguyªn- m¹ kÏm</v>
          </cell>
        </row>
        <row r="88">
          <cell r="A88" t="str">
            <v>Xµ ®ì sø 2 pha (13kg/bé)</v>
          </cell>
          <cell r="B88" t="str">
            <v>bé</v>
          </cell>
          <cell r="C88">
            <v>167112.0368682</v>
          </cell>
          <cell r="D88" t="str">
            <v>Th¸i nguyªn- m¹ kÏm</v>
          </cell>
        </row>
        <row r="89">
          <cell r="A89" t="str">
            <v>Xµ ®ì sø 1 pha (8kg/bé)</v>
          </cell>
          <cell r="B89" t="str">
            <v>bé</v>
          </cell>
          <cell r="C89">
            <v>115564.23686820001</v>
          </cell>
          <cell r="D89" t="str">
            <v>Th¸i nguyªn- m¹ kÏm</v>
          </cell>
        </row>
        <row r="90">
          <cell r="A90" t="str">
            <v>Sø VHD 24kV c¶ ty</v>
          </cell>
          <cell r="B90" t="str">
            <v>qu¶</v>
          </cell>
          <cell r="C90">
            <v>77861.555439040007</v>
          </cell>
        </row>
        <row r="97">
          <cell r="A97" t="str">
            <v>Lµm ®Çu c¸p HT</v>
          </cell>
          <cell r="B97" t="str">
            <v>c¸i</v>
          </cell>
          <cell r="C97">
            <v>45935.937325799998</v>
          </cell>
        </row>
        <row r="98">
          <cell r="A98" t="str">
            <v>§Çu cèt M150</v>
          </cell>
          <cell r="B98" t="str">
            <v>c¸i</v>
          </cell>
          <cell r="C98">
            <v>0</v>
          </cell>
        </row>
        <row r="99">
          <cell r="A99" t="str">
            <v>C¸p ngÇm h¹ thÕ A4x150</v>
          </cell>
          <cell r="B99" t="str">
            <v>m</v>
          </cell>
          <cell r="C99">
            <v>0</v>
          </cell>
        </row>
        <row r="100">
          <cell r="A100" t="str">
            <v>C¸p ngÇm h¹ thÕ M4x95</v>
          </cell>
          <cell r="B100" t="str">
            <v>m</v>
          </cell>
          <cell r="C100">
            <v>0</v>
          </cell>
        </row>
        <row r="101">
          <cell r="A101" t="str">
            <v>R¶i c¸p ngÇm h¹ thÕ A 4x150</v>
          </cell>
          <cell r="B101" t="str">
            <v>m</v>
          </cell>
          <cell r="C101">
            <v>0</v>
          </cell>
        </row>
        <row r="102">
          <cell r="A102" t="str">
            <v>R¶i c¸p ngÇm h¹ thÕ M4x95</v>
          </cell>
          <cell r="B102" t="str">
            <v>m</v>
          </cell>
          <cell r="C102">
            <v>1769.5659024499323</v>
          </cell>
          <cell r="F102">
            <v>2202</v>
          </cell>
        </row>
        <row r="103">
          <cell r="A103" t="str">
            <v xml:space="preserve">R¶i c¸p ngÇm h¹ thÕ </v>
          </cell>
          <cell r="B103" t="str">
            <v>m</v>
          </cell>
          <cell r="C103">
            <v>1769.5659024499323</v>
          </cell>
          <cell r="F103">
            <v>2202</v>
          </cell>
        </row>
        <row r="104">
          <cell r="A104" t="str">
            <v>§Çu cèt M95</v>
          </cell>
          <cell r="B104" t="str">
            <v>c¸i</v>
          </cell>
          <cell r="C104">
            <v>23873.067331553197</v>
          </cell>
          <cell r="D104" t="str">
            <v>óc</v>
          </cell>
          <cell r="F104">
            <v>29707</v>
          </cell>
        </row>
        <row r="105">
          <cell r="A105" t="str">
            <v xml:space="preserve">C¸t ®en </v>
          </cell>
          <cell r="B105" t="str">
            <v>m3</v>
          </cell>
          <cell r="C105">
            <v>36170.827097761787</v>
          </cell>
          <cell r="F105">
            <v>45010</v>
          </cell>
        </row>
        <row r="106">
          <cell r="A106" t="str">
            <v>G¹ch chØ</v>
          </cell>
          <cell r="B106" t="str">
            <v>n.viªn</v>
          </cell>
          <cell r="C106">
            <v>664623.07647424599</v>
          </cell>
          <cell r="D106" t="str">
            <v>VN</v>
          </cell>
          <cell r="F106">
            <v>827039</v>
          </cell>
        </row>
        <row r="107">
          <cell r="A107" t="str">
            <v>L­íi nilon</v>
          </cell>
          <cell r="B107" t="str">
            <v>m2</v>
          </cell>
          <cell r="C107">
            <v>2262.1834765651952</v>
          </cell>
          <cell r="D107" t="str">
            <v>VN</v>
          </cell>
          <cell r="F107">
            <v>2815</v>
          </cell>
        </row>
        <row r="108">
          <cell r="A108" t="str">
            <v>èng nhùa F120</v>
          </cell>
          <cell r="B108" t="str">
            <v>m</v>
          </cell>
          <cell r="C108">
            <v>34128.83483703278</v>
          </cell>
          <cell r="D108" t="str">
            <v>TiÒn Phong</v>
          </cell>
          <cell r="F108">
            <v>42469</v>
          </cell>
        </row>
        <row r="109">
          <cell r="A109" t="str">
            <v>èng thÐp d120</v>
          </cell>
          <cell r="B109" t="str">
            <v>m</v>
          </cell>
          <cell r="C109">
            <v>115859.95679105999</v>
          </cell>
          <cell r="D109" t="str">
            <v>TiÒn Phong</v>
          </cell>
          <cell r="F109">
            <v>144173</v>
          </cell>
        </row>
        <row r="110">
          <cell r="A110" t="str">
            <v>Hép ®Êu d©y</v>
          </cell>
          <cell r="B110" t="str">
            <v>hép</v>
          </cell>
          <cell r="C110">
            <v>419496.41087097599</v>
          </cell>
          <cell r="D110" t="str">
            <v>Compossit VN</v>
          </cell>
          <cell r="F110">
            <v>522010</v>
          </cell>
        </row>
        <row r="111">
          <cell r="A111" t="str">
            <v>C«liª «m èng</v>
          </cell>
          <cell r="B111" t="str">
            <v>bé</v>
          </cell>
          <cell r="C111">
            <v>2507.2868372587595</v>
          </cell>
          <cell r="D111" t="str">
            <v>VN</v>
          </cell>
          <cell r="F111">
            <v>3120</v>
          </cell>
        </row>
        <row r="112">
          <cell r="A112" t="str">
            <v>§µo r·nh c¸p cÊp III</v>
          </cell>
          <cell r="B112" t="str">
            <v>m3</v>
          </cell>
          <cell r="C112">
            <v>40057.925313088912</v>
          </cell>
          <cell r="F112">
            <v>49847</v>
          </cell>
        </row>
        <row r="113">
          <cell r="A113" t="str">
            <v>Ph¸ ®­êng nhùa</v>
          </cell>
          <cell r="B113" t="str">
            <v>m2</v>
          </cell>
          <cell r="C113">
            <v>36415.930458455354</v>
          </cell>
          <cell r="F113">
            <v>45315</v>
          </cell>
        </row>
        <row r="114">
          <cell r="A114" t="str">
            <v>§µo mãng ®­êng nhùa</v>
          </cell>
          <cell r="B114" t="str">
            <v>m3</v>
          </cell>
          <cell r="C114">
            <v>103785.60271099176</v>
          </cell>
          <cell r="F114">
            <v>129148</v>
          </cell>
        </row>
        <row r="115">
          <cell r="A115" t="str">
            <v>§Æt g¹ch chØ b¸o c¸p</v>
          </cell>
          <cell r="B115" t="str">
            <v>n.viªn</v>
          </cell>
          <cell r="C115">
            <v>504904.08323540667</v>
          </cell>
          <cell r="F115">
            <v>628289</v>
          </cell>
        </row>
        <row r="116">
          <cell r="A116" t="str">
            <v>BiÓn chØ dÉn tªn c¸p</v>
          </cell>
          <cell r="B116" t="str">
            <v>biÓn</v>
          </cell>
          <cell r="C116">
            <v>21295.865765178569</v>
          </cell>
          <cell r="D116" t="str">
            <v>VN</v>
          </cell>
          <cell r="F116">
            <v>26500</v>
          </cell>
        </row>
        <row r="117">
          <cell r="A117" t="str">
            <v>V/C ®Êt thõa khái TP</v>
          </cell>
          <cell r="B117" t="str">
            <v>m3</v>
          </cell>
          <cell r="C117">
            <v>91040.227954926406</v>
          </cell>
          <cell r="F117">
            <v>113288</v>
          </cell>
        </row>
        <row r="118">
          <cell r="A118" t="str">
            <v>LÊp ®Êt r·nh c¸p</v>
          </cell>
          <cell r="B118" t="str">
            <v>m3</v>
          </cell>
          <cell r="C118">
            <v>12745.374756065361</v>
          </cell>
          <cell r="F118">
            <v>15860</v>
          </cell>
        </row>
        <row r="119">
          <cell r="A119" t="str">
            <v>Cäc mèc b¸o hiÖu c¸p</v>
          </cell>
          <cell r="B119" t="str">
            <v>c¸i</v>
          </cell>
          <cell r="C119">
            <v>16110.121546963575</v>
          </cell>
          <cell r="F119">
            <v>20047</v>
          </cell>
        </row>
        <row r="120">
          <cell r="A120" t="str">
            <v>C¾t mÆt ®­êng nhùa 2 bªn r·nh c¸p</v>
          </cell>
          <cell r="B120" t="str">
            <v>md</v>
          </cell>
          <cell r="C120">
            <v>27311.746939447501</v>
          </cell>
          <cell r="F120">
            <v>33986</v>
          </cell>
        </row>
        <row r="121">
          <cell r="A121" t="str">
            <v>Cäc mèc b¸o b¸o hiÖu c¸p</v>
          </cell>
          <cell r="B121" t="str">
            <v>c¸i</v>
          </cell>
          <cell r="C121">
            <v>16110.121546963575</v>
          </cell>
          <cell r="F121">
            <v>20047</v>
          </cell>
        </row>
        <row r="122">
          <cell r="A122" t="str">
            <v>Ph¸ ®­êng g¹ch xi m¨ng</v>
          </cell>
          <cell r="B122" t="str">
            <v>m2</v>
          </cell>
          <cell r="C122">
            <v>0</v>
          </cell>
        </row>
        <row r="123">
          <cell r="A123" t="str">
            <v>§Çu c¸p h¹ thÕ 4x95</v>
          </cell>
          <cell r="B123" t="str">
            <v>bé</v>
          </cell>
        </row>
        <row r="124">
          <cell r="A124" t="str">
            <v>Cét LT10m</v>
          </cell>
          <cell r="B124" t="str">
            <v>c¸i</v>
          </cell>
        </row>
        <row r="125">
          <cell r="A125" t="str">
            <v>C¸p ABC 4x95</v>
          </cell>
          <cell r="B125" t="str">
            <v>m</v>
          </cell>
        </row>
        <row r="126">
          <cell r="A126" t="str">
            <v>C¸p ABC 4x50</v>
          </cell>
          <cell r="B126" t="str">
            <v>m</v>
          </cell>
        </row>
        <row r="127">
          <cell r="A127" t="str">
            <v>KÑp nÐo 4x50 hîp bé</v>
          </cell>
          <cell r="B127" t="str">
            <v>bé</v>
          </cell>
        </row>
        <row r="128">
          <cell r="A128" t="str">
            <v>KÑp treo 4x50 hîp bé</v>
          </cell>
          <cell r="B128" t="str">
            <v>bé</v>
          </cell>
        </row>
        <row r="129">
          <cell r="A129" t="str">
            <v>§Çu cèt AM150</v>
          </cell>
          <cell r="B129" t="str">
            <v>c¸i</v>
          </cell>
          <cell r="C129">
            <v>145273</v>
          </cell>
        </row>
        <row r="130">
          <cell r="A130" t="str">
            <v>Dùng cét LT10m</v>
          </cell>
          <cell r="B130" t="str">
            <v>c¸i</v>
          </cell>
          <cell r="C130">
            <v>211646.512101</v>
          </cell>
        </row>
        <row r="131">
          <cell r="A131" t="str">
            <v>Mãng cét bª t«ng m¸c 150</v>
          </cell>
          <cell r="B131" t="str">
            <v>m3</v>
          </cell>
          <cell r="C131">
            <v>496851.98396560003</v>
          </cell>
        </row>
        <row r="132">
          <cell r="A132" t="str">
            <v>KÐo c¸p ABC 4x95</v>
          </cell>
          <cell r="B132" t="str">
            <v>m</v>
          </cell>
          <cell r="C132">
            <v>1600.6706420994001</v>
          </cell>
        </row>
        <row r="133">
          <cell r="A133" t="str">
            <v>KÐo c¸p ABC 4x50</v>
          </cell>
          <cell r="B133" t="str">
            <v>m</v>
          </cell>
          <cell r="C133">
            <v>979.38644397699989</v>
          </cell>
        </row>
        <row r="138">
          <cell r="C138">
            <v>0</v>
          </cell>
        </row>
        <row r="139">
          <cell r="A139" t="str">
            <v>Thö th«ng tuyÕn c¸p</v>
          </cell>
          <cell r="B139" t="str">
            <v>sîi</v>
          </cell>
          <cell r="C139">
            <v>116564.729405251</v>
          </cell>
          <cell r="F139">
            <v>145050</v>
          </cell>
        </row>
        <row r="140">
          <cell r="A140" t="str">
            <v>CÇu dao 24kV-630A</v>
          </cell>
          <cell r="B140" t="str">
            <v>bé</v>
          </cell>
          <cell r="C140">
            <v>170926.24395435551</v>
          </cell>
          <cell r="F140">
            <v>212696</v>
          </cell>
        </row>
        <row r="141">
          <cell r="A141" t="str">
            <v>Chèng sÐt van  6kV</v>
          </cell>
          <cell r="B141" t="str">
            <v>c¸i</v>
          </cell>
          <cell r="C141">
            <v>16796.410956905558</v>
          </cell>
          <cell r="F141">
            <v>20901</v>
          </cell>
        </row>
        <row r="142">
          <cell r="A142" t="str">
            <v>Chèng sÐt van  10kV</v>
          </cell>
          <cell r="B142" t="str">
            <v>c¸i</v>
          </cell>
          <cell r="C142">
            <v>16796.410956905558</v>
          </cell>
          <cell r="F142">
            <v>20901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A145" t="str">
            <v xml:space="preserve">M¸y biÕn ¸p </v>
          </cell>
          <cell r="B145" t="str">
            <v>m¸y</v>
          </cell>
          <cell r="C145">
            <v>160723.51520889485</v>
          </cell>
          <cell r="F145">
            <v>200000</v>
          </cell>
        </row>
        <row r="146">
          <cell r="A146" t="str">
            <v>Tñ h¹ thÕ trän bé</v>
          </cell>
          <cell r="B146" t="str">
            <v>tñ</v>
          </cell>
          <cell r="C146">
            <v>361627.90922001342</v>
          </cell>
          <cell r="F146">
            <v>450000</v>
          </cell>
        </row>
        <row r="147">
          <cell r="A147" t="str">
            <v>TiÕp ®Êt TBA</v>
          </cell>
          <cell r="B147" t="str">
            <v>VT</v>
          </cell>
          <cell r="C147">
            <v>49832.325890517852</v>
          </cell>
          <cell r="F147">
            <v>62010</v>
          </cell>
        </row>
        <row r="148">
          <cell r="A148" t="str">
            <v>Dao c¸ch ly 24kV</v>
          </cell>
          <cell r="B148" t="str">
            <v>bé</v>
          </cell>
          <cell r="C148">
            <v>211696.97805739584</v>
          </cell>
          <cell r="F148">
            <v>263430</v>
          </cell>
        </row>
        <row r="149">
          <cell r="A149" t="str">
            <v>C©ï ch× cao thÕ</v>
          </cell>
          <cell r="B149" t="str">
            <v>bé</v>
          </cell>
          <cell r="C149">
            <v>160723.51520889485</v>
          </cell>
          <cell r="F149">
            <v>200000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A152" t="str">
            <v>Xe chë vËt t­ A cÊp:</v>
          </cell>
          <cell r="B152" t="str">
            <v>ca</v>
          </cell>
          <cell r="C152">
            <v>184832.04249022907</v>
          </cell>
          <cell r="F152">
            <v>230000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TBA"/>
      <sheetName val="bi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CT"/>
      <sheetName val="C47(II)"/>
      <sheetName val="C47(I)"/>
      <sheetName val="C46"/>
      <sheetName val="C45"/>
      <sheetName val="YT 02"/>
      <sheetName val="C2A"/>
      <sheetName val="Trich nop"/>
      <sheetName val="00000000"/>
      <sheetName val="10000000"/>
      <sheetName val="XXXXXXXX"/>
      <sheetName val="20000000"/>
      <sheetName val="XL4Poppy"/>
      <sheetName val="Nam - VD"/>
      <sheetName val="CTY TAY HO"/>
      <sheetName val="DUNG XEROX"/>
      <sheetName val="Anh Duc"/>
      <sheetName val="CT Thanh Liem"/>
      <sheetName val="Phuc Yen"/>
      <sheetName val="CT thiet bi in"/>
      <sheetName val="LAM (LBien)"/>
      <sheetName val="Long (C.Tien)"/>
      <sheetName val="Ly (C.Thang)"/>
      <sheetName val="Co Soi"/>
      <sheetName val="Chu Hung(Gau)"/>
      <sheetName val="51-Phan Dinh Phung"/>
      <sheetName val="Mai(TDT)"/>
      <sheetName val="C.Tuyet"/>
      <sheetName val="CTy ICT"/>
      <sheetName val="CTCDPTNT"/>
      <sheetName val="CTQuynh"/>
      <sheetName val="CT dandung"/>
      <sheetName val="XNXDH 312"/>
      <sheetName val="T.Phuong"/>
      <sheetName val="Thai"/>
      <sheetName val="Phuong(BT)"/>
      <sheetName val="CTPTHN"/>
      <sheetName val="Ha(SMT)"/>
      <sheetName val="Quang"/>
      <sheetName val="Chi Thuy"/>
      <sheetName val="Minh"/>
      <sheetName val="Duong lang thuong"/>
      <sheetName val="X.Thuy"/>
      <sheetName val="Kien"/>
      <sheetName val="Hoa"/>
      <sheetName val="XNXL3"/>
      <sheetName val="Vinh"/>
      <sheetName val="Manh"/>
      <sheetName val="CTY Tp MB"/>
      <sheetName val="Nhat Vinh"/>
      <sheetName val="Mai Lan"/>
      <sheetName val="Chart1"/>
      <sheetName val="CDMua"/>
      <sheetName val="Huyen"/>
      <sheetName val="Thanh"/>
      <sheetName val="Ly"/>
      <sheetName val="Phuong"/>
      <sheetName val="Tam "/>
      <sheetName val="Lan (2)"/>
      <sheetName val="Lan"/>
      <sheetName val="Thuy"/>
      <sheetName val="GVL"/>
      <sheetName val="T_x0014_DZ22"/>
      <sheetName val="TT04"/>
      <sheetName val="Gia"/>
      <sheetName val="Pier"/>
      <sheetName val="DTgiaothau"/>
      <sheetName val="Ctinh 10kV"/>
      <sheetName val="LM"/>
      <sheetName val="THctiet_(2)"/>
      <sheetName val="bia_(4)"/>
      <sheetName val="M聡i Lan"/>
      <sheetName val="TTTram"/>
      <sheetName val="Dongiachitiet"/>
      <sheetName val="[benthuy.xls_x001d_Chu Hung(Gau)"/>
      <sheetName val="dg-VTu"/>
      <sheetName val="PNT-QUOT-#3"/>
      <sheetName val="COAT&amp;WRAP-QIOT-#3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YT_02"/>
      <sheetName val="Trich_nop"/>
      <sheetName val="Nam_-_VD"/>
      <sheetName val="CTY_TAY_HO"/>
      <sheetName val="DUNG_XEROX"/>
      <sheetName val="Anh_Duc"/>
      <sheetName val="CT_Thanh_Liem"/>
      <sheetName val="Phuc_Yen"/>
      <sheetName val="CT_thiet_bi_in"/>
      <sheetName val="LAM_(LBien)"/>
      <sheetName val="Long_(C_Tien)"/>
      <sheetName val="Ly_(C_Thang)"/>
      <sheetName val="Co_Soi"/>
      <sheetName val="Chu_Hung(Gau)"/>
      <sheetName val="51-Phan_Dinh_Phung"/>
      <sheetName val="C_Tuyet"/>
      <sheetName val="CTy_ICT"/>
      <sheetName val="CT_dandung"/>
      <sheetName val="XNXDH_312"/>
      <sheetName val="T_Phuong"/>
      <sheetName val="Chi_Thuy"/>
      <sheetName val="Duong_lang_thuong"/>
      <sheetName val="X_Thuy"/>
      <sheetName val="CTY_Tp_MB"/>
      <sheetName val="Nhat_Vinh"/>
      <sheetName val="Mai_Lan"/>
      <sheetName val="Tam_"/>
      <sheetName val="Lan_(2)"/>
      <sheetName val="TDZ22"/>
      <sheetName val="Gia_GC_Satthep"/>
      <sheetName val="TT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Sheet2"/>
      <sheetName val="Sheet3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CTV Di dong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Gia_NC"/>
      <sheetName val="TT04"/>
      <sheetName val="GVT"/>
      <sheetName val="Phan Tien Xuan Son&quot;La"/>
      <sheetName val="Bó-DZ0,4"/>
      <sheetName val="GVL"/>
      <sheetName val="vat tu"/>
      <sheetName val="QMCT"/>
      <sheetName val="Chart1"/>
      <sheetName val="Sheet2"/>
      <sheetName val="Sheet3"/>
      <sheetName val="Quy IV"/>
      <sheetName val="Quy III"/>
      <sheetName val="Quy II"/>
      <sheetName val="Qui I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정부노임단가"/>
      <sheetName val="chitiet"/>
      <sheetName val="ctTBA"/>
      <sheetName val="Sheat1"/>
      <sheetName val="mong + than"/>
      <sheetName val="h thien tt"/>
      <sheetName val="hoµn thien x trat"/>
      <sheetName val="~         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TTVanChuyen"/>
      <sheetName val="NEW-PANEL"/>
      <sheetName val="TH-Dien"/>
      <sheetName val="Gia"/>
      <sheetName val="??????"/>
      <sheetName val="tienluong"/>
      <sheetName val="Gia_GC_Satthep"/>
      <sheetName val="subload"/>
      <sheetName val="Gian_tiep_so._la"/>
      <sheetName val="1002_x0000__x0000_0"/>
      <sheetName val="1002??0"/>
      <sheetName val="MB NHAN "/>
      <sheetName val="______"/>
      <sheetName val="1002"/>
      <sheetName val="1002__0"/>
      <sheetName val="Gi¸ tñ bç"/>
      <sheetName val="TT0 "/>
      <sheetName val="Bó,DZ0,4"/>
      <sheetName val="Phan Tien Xean Son&quot;La"/>
      <sheetName val="Ch"/>
      <sheetName val="TH_Dien"/>
      <sheetName val="NMTD_c"/>
      <sheetName val="Phan Tien2_x0000__x0000_n Son&quot;La"/>
      <sheetName val="PNT-QUOT-#3"/>
      <sheetName val="COAT&amp;WRAP-QIOT-#3"/>
      <sheetName val="Book 1 Summary"/>
      <sheetName val="dtxl"/>
      <sheetName val="Phan Tien2??n Son&quot;La"/>
      <sheetName val="Gi� t� b�"/>
      <sheetName val="B�-DZ0,4"/>
      <sheetName val="ho�n thien x trat"/>
      <sheetName val="Gi�_t�_b�"/>
      <sheetName val="Phan Tien2"/>
      <sheetName val="BKBANRA"/>
      <sheetName val="BKMUAVAO"/>
      <sheetName val="DLBCKT"/>
      <sheetName val="Hµ Néi"/>
      <sheetName val="CTV_Di_d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67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lieu dt"/>
      <sheetName val="TH_kinh phi"/>
      <sheetName val="ThopKP-KSat"/>
      <sheetName val="DTCT_DGKS"/>
      <sheetName val="Sheet2"/>
      <sheetName val="TKP"/>
      <sheetName val="CPV"/>
      <sheetName val="Phu luc_1"/>
      <sheetName val="Phu luc _2"/>
      <sheetName val="chiet tinH"/>
    </sheetNames>
    <sheetDataSet>
      <sheetData sheetId="0" refreshError="1"/>
      <sheetData sheetId="1" refreshError="1"/>
      <sheetData sheetId="2" refreshError="1"/>
      <sheetData sheetId="3" refreshError="1">
        <row r="46">
          <cell r="I46">
            <v>1533615</v>
          </cell>
          <cell r="K46">
            <v>1810305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lieu dt"/>
      <sheetName val="TH_kinh phi"/>
      <sheetName val="ThopKP-KSat"/>
      <sheetName val="DTCT_DGKS"/>
      <sheetName val="Sheet2"/>
      <sheetName val="TKP"/>
      <sheetName val="CPV"/>
      <sheetName val="Phu luc_1"/>
      <sheetName val="Phu luc _2"/>
      <sheetName val="chiet tinH"/>
    </sheetNames>
    <sheetDataSet>
      <sheetData sheetId="0" refreshError="1"/>
      <sheetData sheetId="1" refreshError="1"/>
      <sheetData sheetId="2" refreshError="1"/>
      <sheetData sheetId="3" refreshError="1">
        <row r="46">
          <cell r="I46">
            <v>1533615</v>
          </cell>
          <cell r="K46">
            <v>1810305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lieu dt"/>
      <sheetName val="TH_kinh phi"/>
      <sheetName val="ThopKP-KSat"/>
      <sheetName val="DTCT_DGKS"/>
      <sheetName val="Sheet2"/>
      <sheetName val="TKP"/>
      <sheetName val="CPV"/>
      <sheetName val="Phu luc_1"/>
      <sheetName val="Phu luc _2"/>
      <sheetName val="chiet tinH"/>
    </sheetNames>
    <sheetDataSet>
      <sheetData sheetId="0" refreshError="1"/>
      <sheetData sheetId="1" refreshError="1"/>
      <sheetData sheetId="2" refreshError="1"/>
      <sheetData sheetId="3" refreshError="1">
        <row r="46">
          <cell r="I46">
            <v>1533615</v>
          </cell>
          <cell r="K46">
            <v>1810305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m3BT"/>
    </sheetNames>
    <sheetDataSet>
      <sheetData sheetId="0" refreshError="1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m3BT"/>
    </sheetNames>
    <sheetDataSet>
      <sheetData sheetId="0" refreshError="1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m3BT"/>
    </sheetNames>
    <sheetDataSet>
      <sheetData sheetId="0" refreshError="1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hep be"/>
      <sheetName val="Thep than"/>
      <sheetName val="Thep xa mu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."/>
      <sheetName val="DI-ESTI"/>
    </sheetNames>
    <sheetDataSet>
      <sheetData sheetId="0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1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TBA"/>
      <sheetName val="bi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THctihiphiV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[Thai Hoa 2.xls聝ctTBA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CNV nu"/>
      <sheetName val="CN nu 1"/>
      <sheetName val="CN nu 2"/>
      <sheetName val="XL4Test5"/>
      <sheetName val="ma-pt"/>
      <sheetName val="[Thai Hoa 2.xls?ctTBA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TTTram"/>
      <sheetName val="Ctinh 10kV"/>
      <sheetName val="ESTI."/>
      <sheetName val="DI-ESTI"/>
      <sheetName val="_Thai Hoa 2.xls聝ctTBA"/>
      <sheetName val="_Thai Hoa 2.xls_ctTBA"/>
      <sheetName val="ctTÊA"/>
      <sheetName val="THcthet"/>
      <sheetName val="ESTI_"/>
      <sheetName val="DI_ESTI"/>
      <sheetName val="TT35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Sodu t( (2)"/>
      <sheetName val="Tai khoan"/>
      <sheetName val="Chart1"/>
      <sheetName val="mong + than"/>
      <sheetName val="h thien tt"/>
      <sheetName val="hoµn thien x trat"/>
      <sheetName val="~         "/>
      <sheetName val="_Thai Hoa 2.xls?ctTBA"/>
      <sheetName val="GVL"/>
      <sheetName val="Gia"/>
      <sheetName val="tra-vat-lieu"/>
      <sheetName val="Dm mui"/>
      <sheetName val="Don gia"/>
      <sheetName val="BT-DSPK"/>
      <sheetName val="LS 31.12.02"/>
      <sheetName val="IBASE"/>
      <sheetName val="THctiet_(2)"/>
      <sheetName val="bia_(4)"/>
      <sheetName val="[Thai_Hoa_2_xls聝ctTBA"/>
      <sheetName val="Sheet1"/>
      <sheetName val="Sheet4"/>
      <sheetName val="CD_x0000__x0000_"/>
      <sheetName val="ken=&quot;6595b64144ccf1df&quot;,type=&quot;wi"/>
      <sheetName val="Tĵ"/>
      <sheetName val="TT04"/>
      <sheetName val="tienluong"/>
      <sheetName val="dtxl"/>
      <sheetName val="FX FWD KS"/>
      <sheetName val="ERP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anca"/>
      <sheetName val="ctp"/>
      <sheetName val="®«chai"/>
      <sheetName val="cbl"/>
      <sheetName val="BHYT"/>
      <sheetName val="hdthuviec"/>
      <sheetName val="luong"/>
      <sheetName val="luong7"/>
      <sheetName val="_Thai_Hoa_2_xls聝ctTBA"/>
      <sheetName val=""/>
      <sheetName val="CHIET TINH TBA "/>
      <sheetName val="CHIET TINH DZ 0,4 KV "/>
      <sheetName val="CHIET TINH DZ 35 KV"/>
      <sheetName val="CHIET TINH CCT "/>
      <sheetName val="TTDR22"/>
      <sheetName val="ma_pt"/>
      <sheetName val="chitiet"/>
      <sheetName val="DEF"/>
      <sheetName val="[Thai Hoa 2.xlsã¢ctTBA"/>
      <sheetName val="[Thai Hoa 2.xlsÂctTBA"/>
      <sheetName val="KKKKKKKK"/>
      <sheetName val="Recon"/>
      <sheetName val="ChitietQui4_01"/>
      <sheetName val="NuocGN"/>
      <sheetName val="NNgung"/>
      <sheetName val="Bia-thau"/>
      <sheetName val="nifests\x86_microsoft.windows.c"/>
      <sheetName val="_Thai Hoa 2.xlsã¢ctTBA"/>
      <sheetName val="_Thai Hoa 2.xlsÂctTBA"/>
      <sheetName val="nifests_x86_microsoft.windows.c"/>
      <sheetName val="[Thai Hoa 2.xlsÂƒctTBA"/>
      <sheetName val="_Thai Hoa 2.xlsÂƒctTBA"/>
      <sheetName val="B×a"/>
      <sheetName val="THQT"/>
      <sheetName val="GiaiThich"/>
      <sheetName val="QSQT"/>
      <sheetName val="BCQS"/>
      <sheetName val="GTQS"/>
      <sheetName val="L SQ"/>
      <sheetName val="L CN"/>
      <sheetName val="L CNV"/>
      <sheetName val=" PC luong "/>
      <sheetName val="PCkhac"/>
      <sheetName val="SHP"/>
      <sheetName val="QY"/>
      <sheetName val="PCHSQ"/>
      <sheetName val="DS PCTHD"/>
      <sheetName val="AnNV"/>
      <sheetName val="AnDHai"/>
      <sheetName val="AnOm"/>
      <sheetName val="Thu BH"/>
      <sheetName val="PL"/>
      <sheetName val="RQ"/>
      <sheetName val="BHXH"/>
      <sheetName val="000000000000"/>
      <sheetName val="100000000000"/>
      <sheetName val="200000000000"/>
      <sheetName val="300000000000"/>
      <sheetName val="Sode t8 (2)"/>
      <sheetName val="CD??"/>
      <sheetName val="bom_dau"/>
      <sheetName val="CNV nw"/>
      <sheetName val="S.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Sheet1"/>
      <sheetName val="To trinh"/>
      <sheetName val="Sheet2"/>
      <sheetName val="bang2"/>
      <sheetName val="Sheet3"/>
      <sheetName val="coHoan"/>
      <sheetName val="Congty"/>
      <sheetName val="VPPN"/>
      <sheetName val="XN74"/>
      <sheetName val="XN54"/>
      <sheetName val="XN33"/>
      <sheetName val="NK96"/>
      <sheetName val="XL4Test5"/>
      <sheetName val="KluongKm2,4"/>
      <sheetName val="B.cao"/>
      <sheetName val="T.tiet"/>
      <sheetName val="T.N"/>
      <sheetName val="00000000"/>
      <sheetName val="VL"/>
      <sheetName val="NHAN CONG"/>
      <sheetName val="MAY"/>
      <sheetName val="VUA"/>
      <sheetName val="DG CAU"/>
      <sheetName val="THOP CAU"/>
      <sheetName val="TLP CAU"/>
      <sheetName val="DAKT1"/>
      <sheetName val="XL4Poppy (2)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XN79"/>
      <sheetName val="CTMT"/>
      <sheetName val="boHoan"/>
      <sheetName val="C.     Lang"/>
      <sheetName val="SL)NC-MB"/>
      <sheetName val="QL1A-QL1Q mo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DG CAࡕ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Maumo)"/>
      <sheetName val="Tonchop"/>
      <sheetName val="KH-Q1,Q2,01"/>
      <sheetName val="dmuc"/>
      <sheetName val="TK331D"/>
      <sheetName val="334 d"/>
      <sheetName val="DG CA?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¶"/>
      <sheetName val="giathanh1"/>
      <sheetName val="Tai khoan"/>
      <sheetName val="MTO REV.0"/>
      <sheetName val="IBASE"/>
      <sheetName val="˜Ünh m÷c"/>
      <sheetName val="P_x000c_V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Quy_x0000_2-2002"/>
      <sheetName val="DG "/>
      <sheetName val="Ünh m÷c"/>
      <sheetName val="Tojg KLBS"/>
      <sheetName val="Quy"/>
      <sheetName val="HK1"/>
      <sheetName val="HK2"/>
      <sheetName val="CANAM"/>
      <sheetName val="S29_x0007__x0000__x0000_S"/>
      <sheetName val="XL@Test5"/>
      <sheetName val="S29_x0007_"/>
      <sheetName val="TTDZ22"/>
      <sheetName val="ɂIEN DONG"/>
      <sheetName val="NCong-Day-Su"/>
      <sheetName val="XL4@oppy"/>
      <sheetName val="Km&quot;33s,"/>
      <sheetName val="Km227O838-228_100"/>
      <sheetName val="Dang TSCD 98-02"/>
      <sheetName val="dtkhovd"/>
      <sheetName val="CDMT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NC"/>
      <sheetName val="?IEN DONG"/>
      <sheetName val="KK bo sung"/>
      <sheetName val="Bu gi`"/>
      <sheetName val="PPVT"/>
      <sheetName val="NEW-PANEL"/>
      <sheetName val="NHAN_x0000_CONG"/>
      <sheetName val="tuong"/>
      <sheetName val="DO AM DT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çha tri SX"/>
      <sheetName val="So Conç!îfhiep"/>
      <sheetName val="Q3-01-duyet"/>
      <sheetName val="DI-ESTI"/>
      <sheetName val="XNGBQII-_x0010_4 (3)"/>
      <sheetName val="CT_x0000_doanh thu 2005"/>
      <sheetName val="Sêeet9"/>
      <sheetName val="DT1????????"/>
      <sheetName val="Quy?2-2002"/>
      <sheetName val="DT1?"/>
      <sheetName val="S29_x0007_??S"/>
      <sheetName val="S29_x0007_?S"/>
      <sheetName val="Tang TRCD 98-02"/>
      <sheetName val="TSCD 2000"/>
      <sheetName val="MTO REV.2(ARMOR)"/>
      <sheetName val="XL4Te3t5"/>
      <sheetName val="Na2_x0000__x0000_01"/>
      <sheetName val="Girder"/>
      <sheetName val="Tendon"/>
      <sheetName val="TDT"/>
      <sheetName val="CHIET TINH TBA"/>
      <sheetName val="ptdg"/>
      <sheetName val="Bang TK goc"/>
      <sheetName val="DGchitiet 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ctTBA"/>
      <sheetName val="4_x0004__x0000__x0000_XN54_x0004__x0000__x0000_XN33_x0004__x0000__x0000_NK96_x0006__x0000__x0000_Sheet4"/>
      <sheetName val="XLÿÿest5"/>
      <sheetName val="data"/>
      <sheetName val="phi"/>
      <sheetName val="Km227Э227_838s,"/>
      <sheetName val="XNGBQI-01 (02)"/>
      <sheetName val="DG CA_"/>
      <sheetName val="_IEN DONG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Sheetr"/>
      <sheetName val="Km225_838-228_100"/>
      <sheetName val="INV"/>
      <sheetName val="XXXXXXX2"/>
      <sheetName val="XXXXXXX3"/>
      <sheetName val="XXXXXXX4"/>
      <sheetName val="_x0000__x0000_쫀䃝Z"/>
      <sheetName val="_x0000__x0000__x0000__x0000_¢é@Z_x0000__x000d__x0000__x0004_"/>
      <sheetName val="CĮ     Lang"/>
      <sheetName val="Quy $-02"/>
      <sheetName val="GVL-NC-M"/>
      <sheetName val="BGThau_x0008_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NHAN"/>
      <sheetName val="tra-vat-lieu"/>
      <sheetName val="DT1________"/>
      <sheetName val="DT1_"/>
      <sheetName val="S29_x0007___S"/>
      <sheetName val="S29_x0007__S"/>
      <sheetName val="NHAN CWNG"/>
      <sheetName val="tienluong"/>
      <sheetName val="CI     Lang"/>
      <sheetName val="Km227?227_838s,"/>
      <sheetName val="Hạng mục 2"/>
      <sheetName val="BGThau_x0008__x0000_0000000_x0001__x0006__x0000_Sheet1_x0008__x0000_To dr"/>
      <sheetName val="_x0000__x0000__x0000__x0000_¢é@Z_x0000__x000a__x0000__x0004_"/>
      <sheetName val="M+MC"/>
      <sheetName val="TTTram"/>
      <sheetName val="DTCTtallu"/>
      <sheetName val="Du kien DT 9 thang de fop"/>
      <sheetName val="CT"/>
      <sheetName val="Na2"/>
      <sheetName val="4_x0004_"/>
      <sheetName val=""/>
      <sheetName val="DO_AM_DT"/>
      <sheetName val="ɂIEN_DONG"/>
      <sheetName val="DG_CA?"/>
      <sheetName val="Khoi luong"/>
      <sheetName val="SDH TP"/>
      <sheetName val="Km23"/>
      <sheetName val="Vong KLBS"/>
      <sheetName val="XNGBQIV-02_x0000__x0000_)"/>
      <sheetName val="coctuatrenda"/>
      <sheetName val="KTQT-AF_x0003_"/>
      <sheetName val="KLDGT_x0014_&lt;120%"/>
      <sheetName val="Congt9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 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??Z"/>
      <sheetName val="Exterior Walls Finishes"/>
      <sheetName val="Du Toan"/>
      <sheetName val="GIAVLIEU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_x0000__x0000_€¢é@Z_x0000__x000d__x0000__x0004_"/>
      <sheetName val="H?ng m?c 2"/>
      <sheetName val="Hedging"/>
      <sheetName val="mtk_b"/>
      <sheetName val="00000003"/>
      <sheetName val="C?     Lang"/>
      <sheetName val="_x0000__x0000__x0000__x0000__x0000__x0000__x0000__x0000_ (2)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DG _x0000__x0000__x0000__x0000__x0000__x0000__x0000__x0000__x0000__x0009__x0000_᲌Ա_x0000__x0004__x0000__x0000__x0000__x0000__x0000__x0000_窰԰_x0000__x0000__x0000__x0000__x0000_"/>
    </sheetNames>
    <sheetDataSet>
      <sheetData sheetId="0" refreshError="1">
        <row r="29">
          <cell r="E29">
            <v>9566000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 refreshError="1"/>
      <sheetData sheetId="336" refreshError="1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T.XA"/>
      <sheetName val="DONVI"/>
      <sheetName val="XL4Poppy"/>
    </sheetNames>
    <sheetDataSet>
      <sheetData sheetId="0" refreshError="1"/>
      <sheetData sheetId="1" refreshError="1">
        <row r="4">
          <cell r="B4" t="str">
            <v>L20x20x3</v>
          </cell>
          <cell r="C4">
            <v>0.89</v>
          </cell>
        </row>
        <row r="5">
          <cell r="B5" t="str">
            <v>L20x20x4</v>
          </cell>
          <cell r="C5">
            <v>1.1499999999999999</v>
          </cell>
        </row>
        <row r="6">
          <cell r="B6" t="str">
            <v>L25x25x3</v>
          </cell>
          <cell r="C6">
            <v>1.1200000000000001</v>
          </cell>
        </row>
        <row r="7">
          <cell r="B7" t="str">
            <v>L25x25x4</v>
          </cell>
          <cell r="C7">
            <v>1.46</v>
          </cell>
        </row>
        <row r="8">
          <cell r="B8" t="str">
            <v>L28x28x3</v>
          </cell>
          <cell r="C8">
            <v>1.27</v>
          </cell>
        </row>
        <row r="9">
          <cell r="B9" t="str">
            <v>L32x32x3</v>
          </cell>
          <cell r="C9">
            <v>1.46</v>
          </cell>
        </row>
        <row r="10">
          <cell r="B10" t="str">
            <v>L32x32x4</v>
          </cell>
          <cell r="C10">
            <v>1.91</v>
          </cell>
        </row>
        <row r="11">
          <cell r="B11" t="str">
            <v>L36x36x3</v>
          </cell>
          <cell r="C11">
            <v>1.65</v>
          </cell>
        </row>
        <row r="12">
          <cell r="B12" t="str">
            <v>L36x36x4</v>
          </cell>
          <cell r="C12">
            <v>2.16</v>
          </cell>
        </row>
        <row r="13">
          <cell r="B13" t="str">
            <v>L40x40x3</v>
          </cell>
          <cell r="C13">
            <v>1.85</v>
          </cell>
        </row>
        <row r="14">
          <cell r="B14" t="str">
            <v>L40x40x4</v>
          </cell>
          <cell r="C14">
            <v>2.42</v>
          </cell>
        </row>
        <row r="15">
          <cell r="B15" t="str">
            <v>L45x45x3</v>
          </cell>
          <cell r="C15">
            <v>2.08</v>
          </cell>
        </row>
        <row r="16">
          <cell r="B16" t="str">
            <v>L45x45x4</v>
          </cell>
          <cell r="C16">
            <v>2.73</v>
          </cell>
        </row>
        <row r="17">
          <cell r="B17" t="str">
            <v>L45x45x5</v>
          </cell>
          <cell r="C17">
            <v>3.37</v>
          </cell>
        </row>
        <row r="18">
          <cell r="B18" t="str">
            <v>L50x50x3</v>
          </cell>
          <cell r="C18">
            <v>2.3199999999999998</v>
          </cell>
        </row>
        <row r="19">
          <cell r="B19" t="str">
            <v>L50x50x4</v>
          </cell>
          <cell r="C19">
            <v>30.6</v>
          </cell>
        </row>
        <row r="20">
          <cell r="B20" t="str">
            <v>L50x50x5</v>
          </cell>
          <cell r="C20">
            <v>3.77</v>
          </cell>
        </row>
        <row r="21">
          <cell r="B21" t="str">
            <v>L56x56x3.5</v>
          </cell>
          <cell r="C21">
            <v>3.03</v>
          </cell>
        </row>
        <row r="22">
          <cell r="B22" t="str">
            <v>L56x56x4</v>
          </cell>
          <cell r="C22">
            <v>3.44</v>
          </cell>
        </row>
        <row r="23">
          <cell r="B23" t="str">
            <v>L56x56x5</v>
          </cell>
          <cell r="C23">
            <v>4.25</v>
          </cell>
        </row>
        <row r="24">
          <cell r="B24" t="str">
            <v>L60x60x6</v>
          </cell>
          <cell r="C24">
            <v>5.42</v>
          </cell>
        </row>
        <row r="25">
          <cell r="B25" t="str">
            <v>L63x63x4</v>
          </cell>
          <cell r="C25">
            <v>3.9</v>
          </cell>
        </row>
        <row r="26">
          <cell r="B26" t="str">
            <v>L63x63x5</v>
          </cell>
          <cell r="C26">
            <v>4.8099999999999996</v>
          </cell>
        </row>
        <row r="27">
          <cell r="B27" t="str">
            <v>L63x63x6</v>
          </cell>
          <cell r="C27">
            <v>5.72</v>
          </cell>
        </row>
        <row r="28">
          <cell r="B28" t="str">
            <v>L70x70x4.5</v>
          </cell>
          <cell r="C28">
            <v>4.87</v>
          </cell>
        </row>
        <row r="29">
          <cell r="B29" t="str">
            <v>L70x70x5</v>
          </cell>
          <cell r="C29">
            <v>5.38</v>
          </cell>
        </row>
        <row r="30">
          <cell r="B30" t="str">
            <v>L70x70x6</v>
          </cell>
          <cell r="C30">
            <v>6.39</v>
          </cell>
        </row>
        <row r="31">
          <cell r="B31" t="str">
            <v>L70x70x7</v>
          </cell>
          <cell r="C31">
            <v>7.39</v>
          </cell>
        </row>
        <row r="32">
          <cell r="B32" t="str">
            <v xml:space="preserve">L70x70x8 </v>
          </cell>
          <cell r="C32">
            <v>8.3699999999999992</v>
          </cell>
        </row>
        <row r="33">
          <cell r="B33" t="str">
            <v xml:space="preserve">L75x75x5 </v>
          </cell>
          <cell r="C33">
            <v>5.8</v>
          </cell>
        </row>
        <row r="34">
          <cell r="B34" t="str">
            <v xml:space="preserve">L75x75x6 </v>
          </cell>
          <cell r="C34">
            <v>6.89</v>
          </cell>
        </row>
        <row r="35">
          <cell r="B35" t="str">
            <v xml:space="preserve">L75x75x7 </v>
          </cell>
          <cell r="C35">
            <v>7.96</v>
          </cell>
        </row>
        <row r="36">
          <cell r="B36" t="str">
            <v xml:space="preserve">L75x75x8 </v>
          </cell>
          <cell r="C36">
            <v>9.02</v>
          </cell>
        </row>
        <row r="37">
          <cell r="B37" t="str">
            <v xml:space="preserve">L75x75x9 </v>
          </cell>
          <cell r="C37">
            <v>10.1</v>
          </cell>
        </row>
        <row r="38">
          <cell r="B38" t="str">
            <v xml:space="preserve">L80x80x5.5 </v>
          </cell>
          <cell r="C38">
            <v>6.78</v>
          </cell>
        </row>
        <row r="39">
          <cell r="B39" t="str">
            <v xml:space="preserve">L80x80x6 </v>
          </cell>
          <cell r="C39">
            <v>7.36</v>
          </cell>
        </row>
        <row r="40">
          <cell r="B40" t="str">
            <v xml:space="preserve">L80x80x7 </v>
          </cell>
          <cell r="C40">
            <v>8.51</v>
          </cell>
        </row>
        <row r="41">
          <cell r="B41" t="str">
            <v xml:space="preserve">L80x80x8 </v>
          </cell>
          <cell r="C41">
            <v>9.65</v>
          </cell>
        </row>
        <row r="42">
          <cell r="B42" t="str">
            <v xml:space="preserve">L90x90x6 </v>
          </cell>
          <cell r="C42">
            <v>8.33</v>
          </cell>
        </row>
        <row r="43">
          <cell r="B43" t="str">
            <v xml:space="preserve">L90x90x7 </v>
          </cell>
          <cell r="C43">
            <v>9.64</v>
          </cell>
        </row>
        <row r="44">
          <cell r="B44" t="str">
            <v xml:space="preserve">L90x90x8 </v>
          </cell>
          <cell r="C44">
            <v>10.9</v>
          </cell>
        </row>
        <row r="45">
          <cell r="B45" t="str">
            <v xml:space="preserve">L90x90x9 </v>
          </cell>
          <cell r="C45">
            <v>12.2</v>
          </cell>
        </row>
      </sheetData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T.XA"/>
      <sheetName val="DONVI"/>
      <sheetName val="XL4Poppy"/>
    </sheetNames>
    <sheetDataSet>
      <sheetData sheetId="0" refreshError="1"/>
      <sheetData sheetId="1" refreshError="1">
        <row r="4">
          <cell r="B4" t="str">
            <v>L20x20x3</v>
          </cell>
          <cell r="C4">
            <v>0.89</v>
          </cell>
        </row>
        <row r="5">
          <cell r="B5" t="str">
            <v>L20x20x4</v>
          </cell>
          <cell r="C5">
            <v>1.1499999999999999</v>
          </cell>
        </row>
        <row r="6">
          <cell r="B6" t="str">
            <v>L25x25x3</v>
          </cell>
          <cell r="C6">
            <v>1.1200000000000001</v>
          </cell>
        </row>
        <row r="7">
          <cell r="B7" t="str">
            <v>L25x25x4</v>
          </cell>
          <cell r="C7">
            <v>1.46</v>
          </cell>
        </row>
        <row r="8">
          <cell r="B8" t="str">
            <v>L28x28x3</v>
          </cell>
          <cell r="C8">
            <v>1.27</v>
          </cell>
        </row>
        <row r="9">
          <cell r="B9" t="str">
            <v>L32x32x3</v>
          </cell>
          <cell r="C9">
            <v>1.46</v>
          </cell>
        </row>
        <row r="10">
          <cell r="B10" t="str">
            <v>L32x32x4</v>
          </cell>
          <cell r="C10">
            <v>1.91</v>
          </cell>
        </row>
        <row r="11">
          <cell r="B11" t="str">
            <v>L36x36x3</v>
          </cell>
          <cell r="C11">
            <v>1.65</v>
          </cell>
        </row>
        <row r="12">
          <cell r="B12" t="str">
            <v>L36x36x4</v>
          </cell>
          <cell r="C12">
            <v>2.16</v>
          </cell>
        </row>
        <row r="13">
          <cell r="B13" t="str">
            <v>L40x40x3</v>
          </cell>
          <cell r="C13">
            <v>1.85</v>
          </cell>
        </row>
        <row r="14">
          <cell r="B14" t="str">
            <v>L40x40x4</v>
          </cell>
          <cell r="C14">
            <v>2.42</v>
          </cell>
        </row>
        <row r="15">
          <cell r="B15" t="str">
            <v>L45x45x3</v>
          </cell>
          <cell r="C15">
            <v>2.08</v>
          </cell>
        </row>
        <row r="16">
          <cell r="B16" t="str">
            <v>L45x45x4</v>
          </cell>
          <cell r="C16">
            <v>2.73</v>
          </cell>
        </row>
        <row r="17">
          <cell r="B17" t="str">
            <v>L45x45x5</v>
          </cell>
          <cell r="C17">
            <v>3.37</v>
          </cell>
        </row>
        <row r="18">
          <cell r="B18" t="str">
            <v>L50x50x3</v>
          </cell>
          <cell r="C18">
            <v>2.3199999999999998</v>
          </cell>
        </row>
        <row r="19">
          <cell r="B19" t="str">
            <v>L50x50x4</v>
          </cell>
          <cell r="C19">
            <v>30.6</v>
          </cell>
        </row>
        <row r="20">
          <cell r="B20" t="str">
            <v>L50x50x5</v>
          </cell>
          <cell r="C20">
            <v>3.77</v>
          </cell>
        </row>
        <row r="21">
          <cell r="B21" t="str">
            <v>L56x56x3.5</v>
          </cell>
          <cell r="C21">
            <v>3.03</v>
          </cell>
        </row>
        <row r="22">
          <cell r="B22" t="str">
            <v>L56x56x4</v>
          </cell>
          <cell r="C22">
            <v>3.44</v>
          </cell>
        </row>
        <row r="23">
          <cell r="B23" t="str">
            <v>L56x56x5</v>
          </cell>
          <cell r="C23">
            <v>4.25</v>
          </cell>
        </row>
        <row r="24">
          <cell r="B24" t="str">
            <v>L60x60x6</v>
          </cell>
          <cell r="C24">
            <v>5.42</v>
          </cell>
        </row>
        <row r="25">
          <cell r="B25" t="str">
            <v>L63x63x4</v>
          </cell>
          <cell r="C25">
            <v>3.9</v>
          </cell>
        </row>
        <row r="26">
          <cell r="B26" t="str">
            <v>L63x63x5</v>
          </cell>
          <cell r="C26">
            <v>4.8099999999999996</v>
          </cell>
        </row>
        <row r="27">
          <cell r="B27" t="str">
            <v>L63x63x6</v>
          </cell>
          <cell r="C27">
            <v>5.72</v>
          </cell>
        </row>
        <row r="28">
          <cell r="B28" t="str">
            <v>L70x70x4.5</v>
          </cell>
          <cell r="C28">
            <v>4.87</v>
          </cell>
        </row>
        <row r="29">
          <cell r="B29" t="str">
            <v>L70x70x5</v>
          </cell>
          <cell r="C29">
            <v>5.38</v>
          </cell>
        </row>
        <row r="30">
          <cell r="B30" t="str">
            <v>L70x70x6</v>
          </cell>
          <cell r="C30">
            <v>6.39</v>
          </cell>
        </row>
        <row r="31">
          <cell r="B31" t="str">
            <v>L70x70x7</v>
          </cell>
          <cell r="C31">
            <v>7.39</v>
          </cell>
        </row>
        <row r="32">
          <cell r="B32" t="str">
            <v xml:space="preserve">L70x70x8 </v>
          </cell>
          <cell r="C32">
            <v>8.3699999999999992</v>
          </cell>
        </row>
        <row r="33">
          <cell r="B33" t="str">
            <v xml:space="preserve">L75x75x5 </v>
          </cell>
          <cell r="C33">
            <v>5.8</v>
          </cell>
        </row>
        <row r="34">
          <cell r="B34" t="str">
            <v xml:space="preserve">L75x75x6 </v>
          </cell>
          <cell r="C34">
            <v>6.89</v>
          </cell>
        </row>
        <row r="35">
          <cell r="B35" t="str">
            <v xml:space="preserve">L75x75x7 </v>
          </cell>
          <cell r="C35">
            <v>7.96</v>
          </cell>
        </row>
        <row r="36">
          <cell r="B36" t="str">
            <v xml:space="preserve">L75x75x8 </v>
          </cell>
          <cell r="C36">
            <v>9.02</v>
          </cell>
        </row>
        <row r="37">
          <cell r="B37" t="str">
            <v xml:space="preserve">L75x75x9 </v>
          </cell>
          <cell r="C37">
            <v>10.1</v>
          </cell>
        </row>
        <row r="38">
          <cell r="B38" t="str">
            <v xml:space="preserve">L80x80x5.5 </v>
          </cell>
          <cell r="C38">
            <v>6.78</v>
          </cell>
        </row>
        <row r="39">
          <cell r="B39" t="str">
            <v xml:space="preserve">L80x80x6 </v>
          </cell>
          <cell r="C39">
            <v>7.36</v>
          </cell>
        </row>
        <row r="40">
          <cell r="B40" t="str">
            <v xml:space="preserve">L80x80x7 </v>
          </cell>
          <cell r="C40">
            <v>8.51</v>
          </cell>
        </row>
        <row r="41">
          <cell r="B41" t="str">
            <v xml:space="preserve">L80x80x8 </v>
          </cell>
          <cell r="C41">
            <v>9.65</v>
          </cell>
        </row>
        <row r="42">
          <cell r="B42" t="str">
            <v xml:space="preserve">L90x90x6 </v>
          </cell>
          <cell r="C42">
            <v>8.33</v>
          </cell>
        </row>
        <row r="43">
          <cell r="B43" t="str">
            <v xml:space="preserve">L90x90x7 </v>
          </cell>
          <cell r="C43">
            <v>9.64</v>
          </cell>
        </row>
        <row r="44">
          <cell r="B44" t="str">
            <v xml:space="preserve">L90x90x8 </v>
          </cell>
          <cell r="C44">
            <v>10.9</v>
          </cell>
        </row>
        <row r="45">
          <cell r="B45" t="str">
            <v xml:space="preserve">L90x90x9 </v>
          </cell>
          <cell r="C45">
            <v>12.2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T.XA"/>
      <sheetName val="DONVI"/>
      <sheetName val="XL4Poppy"/>
    </sheetNames>
    <sheetDataSet>
      <sheetData sheetId="0" refreshError="1"/>
      <sheetData sheetId="1" refreshError="1">
        <row r="4">
          <cell r="B4" t="str">
            <v>L20x20x3</v>
          </cell>
          <cell r="C4">
            <v>0.89</v>
          </cell>
        </row>
        <row r="5">
          <cell r="B5" t="str">
            <v>L20x20x4</v>
          </cell>
          <cell r="C5">
            <v>1.1499999999999999</v>
          </cell>
        </row>
        <row r="6">
          <cell r="B6" t="str">
            <v>L25x25x3</v>
          </cell>
          <cell r="C6">
            <v>1.1200000000000001</v>
          </cell>
        </row>
        <row r="7">
          <cell r="B7" t="str">
            <v>L25x25x4</v>
          </cell>
          <cell r="C7">
            <v>1.46</v>
          </cell>
        </row>
        <row r="8">
          <cell r="B8" t="str">
            <v>L28x28x3</v>
          </cell>
          <cell r="C8">
            <v>1.27</v>
          </cell>
        </row>
        <row r="9">
          <cell r="B9" t="str">
            <v>L32x32x3</v>
          </cell>
          <cell r="C9">
            <v>1.46</v>
          </cell>
        </row>
        <row r="10">
          <cell r="B10" t="str">
            <v>L32x32x4</v>
          </cell>
          <cell r="C10">
            <v>1.91</v>
          </cell>
        </row>
        <row r="11">
          <cell r="B11" t="str">
            <v>L36x36x3</v>
          </cell>
          <cell r="C11">
            <v>1.65</v>
          </cell>
        </row>
        <row r="12">
          <cell r="B12" t="str">
            <v>L36x36x4</v>
          </cell>
          <cell r="C12">
            <v>2.16</v>
          </cell>
        </row>
        <row r="13">
          <cell r="B13" t="str">
            <v>L40x40x3</v>
          </cell>
          <cell r="C13">
            <v>1.85</v>
          </cell>
        </row>
        <row r="14">
          <cell r="B14" t="str">
            <v>L40x40x4</v>
          </cell>
          <cell r="C14">
            <v>2.42</v>
          </cell>
        </row>
        <row r="15">
          <cell r="B15" t="str">
            <v>L45x45x3</v>
          </cell>
          <cell r="C15">
            <v>2.08</v>
          </cell>
        </row>
        <row r="16">
          <cell r="B16" t="str">
            <v>L45x45x4</v>
          </cell>
          <cell r="C16">
            <v>2.73</v>
          </cell>
        </row>
        <row r="17">
          <cell r="B17" t="str">
            <v>L45x45x5</v>
          </cell>
          <cell r="C17">
            <v>3.37</v>
          </cell>
        </row>
        <row r="18">
          <cell r="B18" t="str">
            <v>L50x50x3</v>
          </cell>
          <cell r="C18">
            <v>2.3199999999999998</v>
          </cell>
        </row>
        <row r="19">
          <cell r="B19" t="str">
            <v>L50x50x4</v>
          </cell>
          <cell r="C19">
            <v>30.6</v>
          </cell>
        </row>
        <row r="20">
          <cell r="B20" t="str">
            <v>L50x50x5</v>
          </cell>
          <cell r="C20">
            <v>3.77</v>
          </cell>
        </row>
        <row r="21">
          <cell r="B21" t="str">
            <v>L56x56x3.5</v>
          </cell>
          <cell r="C21">
            <v>3.03</v>
          </cell>
        </row>
        <row r="22">
          <cell r="B22" t="str">
            <v>L56x56x4</v>
          </cell>
          <cell r="C22">
            <v>3.44</v>
          </cell>
        </row>
        <row r="23">
          <cell r="B23" t="str">
            <v>L56x56x5</v>
          </cell>
          <cell r="C23">
            <v>4.25</v>
          </cell>
        </row>
        <row r="24">
          <cell r="B24" t="str">
            <v>L60x60x6</v>
          </cell>
          <cell r="C24">
            <v>5.42</v>
          </cell>
        </row>
        <row r="25">
          <cell r="B25" t="str">
            <v>L63x63x4</v>
          </cell>
          <cell r="C25">
            <v>3.9</v>
          </cell>
        </row>
        <row r="26">
          <cell r="B26" t="str">
            <v>L63x63x5</v>
          </cell>
          <cell r="C26">
            <v>4.8099999999999996</v>
          </cell>
        </row>
        <row r="27">
          <cell r="B27" t="str">
            <v>L63x63x6</v>
          </cell>
          <cell r="C27">
            <v>5.72</v>
          </cell>
        </row>
        <row r="28">
          <cell r="B28" t="str">
            <v>L70x70x4.5</v>
          </cell>
          <cell r="C28">
            <v>4.87</v>
          </cell>
        </row>
        <row r="29">
          <cell r="B29" t="str">
            <v>L70x70x5</v>
          </cell>
          <cell r="C29">
            <v>5.38</v>
          </cell>
        </row>
        <row r="30">
          <cell r="B30" t="str">
            <v>L70x70x6</v>
          </cell>
          <cell r="C30">
            <v>6.39</v>
          </cell>
        </row>
        <row r="31">
          <cell r="B31" t="str">
            <v>L70x70x7</v>
          </cell>
          <cell r="C31">
            <v>7.39</v>
          </cell>
        </row>
        <row r="32">
          <cell r="B32" t="str">
            <v xml:space="preserve">L70x70x8 </v>
          </cell>
          <cell r="C32">
            <v>8.3699999999999992</v>
          </cell>
        </row>
        <row r="33">
          <cell r="B33" t="str">
            <v xml:space="preserve">L75x75x5 </v>
          </cell>
          <cell r="C33">
            <v>5.8</v>
          </cell>
        </row>
        <row r="34">
          <cell r="B34" t="str">
            <v xml:space="preserve">L75x75x6 </v>
          </cell>
          <cell r="C34">
            <v>6.89</v>
          </cell>
        </row>
        <row r="35">
          <cell r="B35" t="str">
            <v xml:space="preserve">L75x75x7 </v>
          </cell>
          <cell r="C35">
            <v>7.96</v>
          </cell>
        </row>
        <row r="36">
          <cell r="B36" t="str">
            <v xml:space="preserve">L75x75x8 </v>
          </cell>
          <cell r="C36">
            <v>9.02</v>
          </cell>
        </row>
        <row r="37">
          <cell r="B37" t="str">
            <v xml:space="preserve">L75x75x9 </v>
          </cell>
          <cell r="C37">
            <v>10.1</v>
          </cell>
        </row>
        <row r="38">
          <cell r="B38" t="str">
            <v xml:space="preserve">L80x80x5.5 </v>
          </cell>
          <cell r="C38">
            <v>6.78</v>
          </cell>
        </row>
        <row r="39">
          <cell r="B39" t="str">
            <v xml:space="preserve">L80x80x6 </v>
          </cell>
          <cell r="C39">
            <v>7.36</v>
          </cell>
        </row>
        <row r="40">
          <cell r="B40" t="str">
            <v xml:space="preserve">L80x80x7 </v>
          </cell>
          <cell r="C40">
            <v>8.51</v>
          </cell>
        </row>
        <row r="41">
          <cell r="B41" t="str">
            <v xml:space="preserve">L80x80x8 </v>
          </cell>
          <cell r="C41">
            <v>9.65</v>
          </cell>
        </row>
        <row r="42">
          <cell r="B42" t="str">
            <v xml:space="preserve">L90x90x6 </v>
          </cell>
          <cell r="C42">
            <v>8.33</v>
          </cell>
        </row>
        <row r="43">
          <cell r="B43" t="str">
            <v xml:space="preserve">L90x90x7 </v>
          </cell>
          <cell r="C43">
            <v>9.64</v>
          </cell>
        </row>
        <row r="44">
          <cell r="B44" t="str">
            <v xml:space="preserve">L90x90x8 </v>
          </cell>
          <cell r="C44">
            <v>10.9</v>
          </cell>
        </row>
        <row r="45">
          <cell r="B45" t="str">
            <v xml:space="preserve">L90x90x9 </v>
          </cell>
          <cell r="C45">
            <v>12.2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CAN THIET"/>
      <sheetName val="chi tiet dz 22kv"/>
      <sheetName val="PHAN DAY DAN CACH DIEN DZ 22 KV"/>
      <sheetName val="Tong hop DZ 22"/>
      <sheetName val="DG VC VT 36"/>
      <sheetName val="VCDD DZ 22"/>
      <sheetName val="Btchlech DZ 22"/>
      <sheetName val="dinh muc C DZ 3285"/>
      <sheetName val="TT DM C DZ 3285"/>
      <sheetName val="GTVC 1M3 BT DZ 22"/>
      <sheetName val="DGCLVC3285"/>
      <sheetName val="T T CL VC DZ 22"/>
      <sheetName val="DG vat tu"/>
      <sheetName val="THI NGHIEM"/>
      <sheetName val="khobai"/>
      <sheetName val="tobia22KV"/>
      <sheetName val="Ksp"/>
      <sheetName val="cpdb"/>
      <sheetName val="th dz&amp;tba"/>
      <sheetName val="CHITIET 0.4 KV"/>
      <sheetName val="PHAN DAY DAN CACH DIEN DZ 0.4 K"/>
      <sheetName val=" tong hop rieng o.4 KV"/>
      <sheetName val="VCDD DZ 0.4 KV"/>
      <sheetName val="Chenh lech 0.4 KV"/>
      <sheetName val="THI NGHIEM DZ 0.4 KV"/>
      <sheetName val="to bia 0.4 KV"/>
      <sheetName val="chi tiet TBA "/>
      <sheetName val="PHAN DIEN TBA "/>
      <sheetName val="bu chenh lech tram bien ap "/>
      <sheetName val="tieuhaoVT DZ 22"/>
      <sheetName val="TIEUHAOVT0.4KV"/>
      <sheetName val="vc vat tu CHUNG"/>
      <sheetName val="trungchuyen c"/>
      <sheetName val="Don gia trung chuyen c"/>
      <sheetName val="CLVCTC DZ 22"/>
      <sheetName val="cap dat dao"/>
      <sheetName val="TONG KE DZ 22 KV"/>
      <sheetName val="TONG KE DZ 0.4 KV"/>
      <sheetName val="kl tt"/>
      <sheetName val="chitietdatdao"/>
      <sheetName val="KHOI LUONG XA"/>
      <sheetName val="TT DM C 32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KHUON"/>
      <sheetName val="DIEN 2 MACH"/>
      <sheetName val="mong chuan KH"/>
      <sheetName val="mong chuan 1KH"/>
      <sheetName val="mong chuan 1NT"/>
      <sheetName val="THKP-KH"/>
      <sheetName val="VLNCM-KH"/>
      <sheetName val="Mong KH"/>
      <sheetName val="THKP-NT"/>
      <sheetName val="VLNCM-NT"/>
      <sheetName val="Mong NT"/>
      <sheetName val="COT THEP-KH"/>
      <sheetName val="COT THEP-NT"/>
      <sheetName val="DAODAT"/>
      <sheetName val="Sheet2"/>
      <sheetName val="VC&lt;=100m"/>
      <sheetName val="VC&lt;= 300m"/>
      <sheetName val="VC&lt;=500m"/>
      <sheetName val="VC&gt;500m"/>
      <sheetName val="VATLIEU"/>
      <sheetName val="VCBT&lt;=100m"/>
      <sheetName val="VCBT&lt;=300m"/>
      <sheetName val="VCBT&lt;=500m"/>
      <sheetName val="VCBT&gt;500m"/>
      <sheetName val="PT vat tu-KH"/>
      <sheetName val="BuVlieu-KH"/>
      <sheetName val="PTvat tu-NT"/>
      <sheetName val="BuVlieu-NT"/>
      <sheetName val="cong trinh tam"/>
      <sheetName val="dgduongdai"/>
      <sheetName val="vanchuyen"/>
      <sheetName val="di chuyen bo may thi cong"/>
      <sheetName val="XL4Poppy"/>
    </sheetNames>
    <sheetDataSet>
      <sheetData sheetId="0" refreshError="1">
        <row r="2">
          <cell r="A2" t="str">
            <v>Teân truï M</v>
          </cell>
          <cell r="B2" t="str">
            <v xml:space="preserve">khoái vuoâng </v>
          </cell>
          <cell r="G2" t="str">
            <v xml:space="preserve">Caïnh thaúng </v>
          </cell>
          <cell r="L2" t="str">
            <v>khoái vuoâng thöù 2</v>
          </cell>
          <cell r="P2" t="str">
            <v xml:space="preserve">Tính H cho </v>
          </cell>
          <cell r="R2" t="str">
            <v xml:space="preserve">caïnh thaúng </v>
          </cell>
          <cell r="V2" t="str">
            <v xml:space="preserve">COÄNG M2 CHO 1 MOÙNG </v>
          </cell>
        </row>
        <row r="3">
          <cell r="B3" t="str">
            <v>Caïnh a</v>
          </cell>
          <cell r="C3" t="str">
            <v>Caïnh b</v>
          </cell>
          <cell r="D3" t="str">
            <v>Cao h</v>
          </cell>
          <cell r="E3" t="str">
            <v xml:space="preserve">soá caïnh </v>
          </cell>
          <cell r="F3" t="str">
            <v>D tích</v>
          </cell>
          <cell r="G3" t="str">
            <v>Caïnh a</v>
          </cell>
          <cell r="H3" t="str">
            <v>Caïnh b</v>
          </cell>
          <cell r="I3" t="str">
            <v>Cao h</v>
          </cell>
          <cell r="J3" t="str">
            <v xml:space="preserve">soá maët </v>
          </cell>
          <cell r="K3" t="str">
            <v>D tích</v>
          </cell>
          <cell r="L3" t="str">
            <v>Caïnh a</v>
          </cell>
          <cell r="M3" t="str">
            <v>Caïnh b</v>
          </cell>
          <cell r="N3" t="str">
            <v>Cao h</v>
          </cell>
          <cell r="O3" t="str">
            <v xml:space="preserve">soá maët </v>
          </cell>
          <cell r="P3" t="str">
            <v>D tích</v>
          </cell>
          <cell r="R3" t="str">
            <v>Caïnh a</v>
          </cell>
          <cell r="S3" t="str">
            <v>Cao h</v>
          </cell>
          <cell r="T3" t="str">
            <v xml:space="preserve">soá maët </v>
          </cell>
          <cell r="U3" t="str">
            <v>D tích</v>
          </cell>
        </row>
        <row r="4">
          <cell r="A4" t="str">
            <v xml:space="preserve"> MOÙNG 2T30-23/2T36-27</v>
          </cell>
          <cell r="B4">
            <v>2.2999999999999998</v>
          </cell>
          <cell r="C4">
            <v>2.2999999999999998</v>
          </cell>
          <cell r="D4">
            <v>0.5</v>
          </cell>
          <cell r="E4">
            <v>4</v>
          </cell>
          <cell r="F4">
            <v>4.5999999999999996</v>
          </cell>
          <cell r="G4">
            <v>0.5</v>
          </cell>
          <cell r="H4">
            <v>0.5</v>
          </cell>
          <cell r="I4">
            <v>2.5</v>
          </cell>
          <cell r="J4">
            <v>4</v>
          </cell>
          <cell r="K4">
            <v>10</v>
          </cell>
          <cell r="L4">
            <v>2.7</v>
          </cell>
          <cell r="M4">
            <v>2.7</v>
          </cell>
          <cell r="N4">
            <v>0.6</v>
          </cell>
          <cell r="O4">
            <v>4</v>
          </cell>
          <cell r="P4">
            <v>12.96</v>
          </cell>
          <cell r="R4">
            <v>0.5</v>
          </cell>
          <cell r="S4">
            <v>2</v>
          </cell>
          <cell r="T4">
            <v>4</v>
          </cell>
          <cell r="U4">
            <v>8</v>
          </cell>
          <cell r="V4">
            <v>35.56</v>
          </cell>
        </row>
        <row r="5">
          <cell r="A5" t="str">
            <v xml:space="preserve"> MOÙNG 4T27-31 </v>
          </cell>
          <cell r="B5">
            <v>3.1</v>
          </cell>
          <cell r="C5">
            <v>3.1</v>
          </cell>
          <cell r="D5">
            <v>0.6</v>
          </cell>
          <cell r="E5">
            <v>4</v>
          </cell>
          <cell r="F5">
            <v>7.4399999999999995</v>
          </cell>
          <cell r="G5">
            <v>0.6</v>
          </cell>
          <cell r="H5">
            <v>0.6</v>
          </cell>
          <cell r="I5">
            <v>2.1</v>
          </cell>
          <cell r="J5">
            <v>4</v>
          </cell>
          <cell r="K5">
            <v>5.04</v>
          </cell>
          <cell r="L5">
            <v>0</v>
          </cell>
          <cell r="M5">
            <v>0</v>
          </cell>
          <cell r="N5">
            <v>0.6</v>
          </cell>
          <cell r="O5">
            <v>4</v>
          </cell>
          <cell r="P5">
            <v>0</v>
          </cell>
          <cell r="R5">
            <v>0</v>
          </cell>
          <cell r="S5">
            <v>2</v>
          </cell>
          <cell r="T5">
            <v>4</v>
          </cell>
          <cell r="U5">
            <v>0</v>
          </cell>
          <cell r="V5">
            <v>49.92</v>
          </cell>
        </row>
        <row r="6">
          <cell r="A6" t="str">
            <v xml:space="preserve"> MOÙNG 4T27-39 </v>
          </cell>
          <cell r="B6">
            <v>3.9</v>
          </cell>
          <cell r="C6">
            <v>3.9</v>
          </cell>
          <cell r="D6">
            <v>0.6</v>
          </cell>
          <cell r="E6">
            <v>4</v>
          </cell>
          <cell r="F6">
            <v>9.36</v>
          </cell>
          <cell r="G6">
            <v>0.6</v>
          </cell>
          <cell r="H6">
            <v>0.6</v>
          </cell>
          <cell r="I6">
            <v>2.1</v>
          </cell>
          <cell r="J6">
            <v>4</v>
          </cell>
          <cell r="K6">
            <v>5.04</v>
          </cell>
          <cell r="L6">
            <v>0</v>
          </cell>
          <cell r="M6">
            <v>0</v>
          </cell>
          <cell r="N6">
            <v>0.6</v>
          </cell>
          <cell r="O6">
            <v>4</v>
          </cell>
          <cell r="P6">
            <v>0</v>
          </cell>
          <cell r="R6">
            <v>0</v>
          </cell>
          <cell r="S6">
            <v>2</v>
          </cell>
          <cell r="T6">
            <v>4</v>
          </cell>
          <cell r="U6">
            <v>0</v>
          </cell>
          <cell r="V6">
            <v>57.599999999999994</v>
          </cell>
        </row>
        <row r="7">
          <cell r="A7" t="str">
            <v xml:space="preserve"> MOÙNG 4T27-41 </v>
          </cell>
          <cell r="B7">
            <v>4.0999999999999996</v>
          </cell>
          <cell r="C7">
            <v>4.0999999999999996</v>
          </cell>
          <cell r="D7">
            <v>0.6</v>
          </cell>
          <cell r="E7">
            <v>4</v>
          </cell>
          <cell r="F7">
            <v>9.8399999999999981</v>
          </cell>
          <cell r="G7">
            <v>0.6</v>
          </cell>
          <cell r="H7">
            <v>0.6</v>
          </cell>
          <cell r="I7">
            <v>2.1</v>
          </cell>
          <cell r="J7">
            <v>4</v>
          </cell>
          <cell r="K7">
            <v>5.04</v>
          </cell>
          <cell r="L7">
            <v>0</v>
          </cell>
          <cell r="M7">
            <v>0</v>
          </cell>
          <cell r="N7">
            <v>0.6</v>
          </cell>
          <cell r="O7">
            <v>4</v>
          </cell>
          <cell r="P7">
            <v>0</v>
          </cell>
          <cell r="R7">
            <v>0</v>
          </cell>
          <cell r="S7">
            <v>2</v>
          </cell>
          <cell r="T7">
            <v>4</v>
          </cell>
          <cell r="U7">
            <v>0</v>
          </cell>
          <cell r="V7">
            <v>59.519999999999996</v>
          </cell>
        </row>
        <row r="8">
          <cell r="A8" t="str">
            <v xml:space="preserve"> MOÙNG 4T27-45 </v>
          </cell>
          <cell r="B8">
            <v>4.5</v>
          </cell>
          <cell r="C8">
            <v>4.5</v>
          </cell>
          <cell r="D8">
            <v>0.8</v>
          </cell>
          <cell r="E8">
            <v>4</v>
          </cell>
          <cell r="F8">
            <v>14.4</v>
          </cell>
          <cell r="G8">
            <v>0.8</v>
          </cell>
          <cell r="H8">
            <v>0.8</v>
          </cell>
          <cell r="I8">
            <v>1.9000000000000001</v>
          </cell>
          <cell r="J8">
            <v>4</v>
          </cell>
          <cell r="K8">
            <v>6.080000000000001</v>
          </cell>
          <cell r="L8">
            <v>0</v>
          </cell>
          <cell r="M8">
            <v>0</v>
          </cell>
          <cell r="N8">
            <v>0.6</v>
          </cell>
          <cell r="O8">
            <v>4</v>
          </cell>
          <cell r="P8">
            <v>0</v>
          </cell>
          <cell r="R8">
            <v>0</v>
          </cell>
          <cell r="S8">
            <v>2</v>
          </cell>
          <cell r="T8">
            <v>4</v>
          </cell>
          <cell r="U8">
            <v>0</v>
          </cell>
          <cell r="V8">
            <v>81.92</v>
          </cell>
        </row>
        <row r="9">
          <cell r="A9" t="str">
            <v xml:space="preserve"> MOÙNG 4T27-53 </v>
          </cell>
          <cell r="B9">
            <v>5.3</v>
          </cell>
          <cell r="C9">
            <v>5.3</v>
          </cell>
          <cell r="D9">
            <v>0.8</v>
          </cell>
          <cell r="E9">
            <v>4</v>
          </cell>
          <cell r="F9">
            <v>16.96</v>
          </cell>
          <cell r="G9">
            <v>0.8</v>
          </cell>
          <cell r="H9">
            <v>0.8</v>
          </cell>
          <cell r="I9">
            <v>1.9000000000000001</v>
          </cell>
          <cell r="J9">
            <v>4</v>
          </cell>
          <cell r="K9">
            <v>6.080000000000001</v>
          </cell>
          <cell r="L9">
            <v>0</v>
          </cell>
          <cell r="M9">
            <v>0</v>
          </cell>
          <cell r="N9">
            <v>0.6</v>
          </cell>
          <cell r="O9">
            <v>4</v>
          </cell>
          <cell r="P9">
            <v>0</v>
          </cell>
          <cell r="R9">
            <v>0</v>
          </cell>
          <cell r="S9">
            <v>2</v>
          </cell>
          <cell r="T9">
            <v>4</v>
          </cell>
          <cell r="U9">
            <v>0</v>
          </cell>
          <cell r="V9">
            <v>92.160000000000011</v>
          </cell>
        </row>
        <row r="10">
          <cell r="A10" t="str">
            <v xml:space="preserve"> MOÙNG 4T30-19</v>
          </cell>
          <cell r="B10">
            <v>1.9</v>
          </cell>
          <cell r="C10">
            <v>1.9</v>
          </cell>
          <cell r="D10">
            <v>0.5</v>
          </cell>
          <cell r="E10">
            <v>4</v>
          </cell>
          <cell r="F10">
            <v>3.8</v>
          </cell>
          <cell r="G10">
            <v>0.5</v>
          </cell>
          <cell r="H10">
            <v>0.5</v>
          </cell>
          <cell r="I10">
            <v>2.5</v>
          </cell>
          <cell r="J10">
            <v>4</v>
          </cell>
          <cell r="K10">
            <v>5</v>
          </cell>
          <cell r="L10">
            <v>0</v>
          </cell>
          <cell r="M10">
            <v>0</v>
          </cell>
          <cell r="N10">
            <v>0.6</v>
          </cell>
          <cell r="O10">
            <v>4</v>
          </cell>
          <cell r="P10">
            <v>0</v>
          </cell>
          <cell r="R10">
            <v>0</v>
          </cell>
          <cell r="S10">
            <v>2</v>
          </cell>
          <cell r="T10">
            <v>4</v>
          </cell>
          <cell r="U10">
            <v>0</v>
          </cell>
          <cell r="V10">
            <v>35.200000000000003</v>
          </cell>
        </row>
        <row r="11">
          <cell r="A11" t="str">
            <v xml:space="preserve"> MOÙNG 4T30-21</v>
          </cell>
          <cell r="B11">
            <v>2.1</v>
          </cell>
          <cell r="C11">
            <v>2.1</v>
          </cell>
          <cell r="D11">
            <v>0.5</v>
          </cell>
          <cell r="E11">
            <v>4</v>
          </cell>
          <cell r="F11">
            <v>4.2</v>
          </cell>
          <cell r="G11">
            <v>0.5</v>
          </cell>
          <cell r="H11">
            <v>0.5</v>
          </cell>
          <cell r="I11">
            <v>2.5</v>
          </cell>
          <cell r="J11">
            <v>4</v>
          </cell>
          <cell r="K11">
            <v>5</v>
          </cell>
          <cell r="L11">
            <v>0</v>
          </cell>
          <cell r="M11">
            <v>0</v>
          </cell>
          <cell r="N11">
            <v>0.6</v>
          </cell>
          <cell r="O11">
            <v>4</v>
          </cell>
          <cell r="P11">
            <v>0</v>
          </cell>
          <cell r="R11">
            <v>0</v>
          </cell>
          <cell r="S11">
            <v>2</v>
          </cell>
          <cell r="T11">
            <v>4</v>
          </cell>
          <cell r="U11">
            <v>0</v>
          </cell>
          <cell r="V11">
            <v>36.799999999999997</v>
          </cell>
        </row>
        <row r="12">
          <cell r="A12" t="str">
            <v xml:space="preserve"> MOÙNG 4T30-23 </v>
          </cell>
          <cell r="B12">
            <v>2.2999999999999998</v>
          </cell>
          <cell r="C12">
            <v>2.2999999999999998</v>
          </cell>
          <cell r="D12">
            <v>0.5</v>
          </cell>
          <cell r="E12">
            <v>4</v>
          </cell>
          <cell r="F12">
            <v>4.5999999999999996</v>
          </cell>
          <cell r="G12">
            <v>0.5</v>
          </cell>
          <cell r="H12">
            <v>0.5</v>
          </cell>
          <cell r="I12">
            <v>2.5</v>
          </cell>
          <cell r="J12">
            <v>4</v>
          </cell>
          <cell r="K12">
            <v>5</v>
          </cell>
          <cell r="L12">
            <v>0</v>
          </cell>
          <cell r="M12">
            <v>0</v>
          </cell>
          <cell r="N12">
            <v>0.6</v>
          </cell>
          <cell r="O12">
            <v>4</v>
          </cell>
          <cell r="P12">
            <v>0</v>
          </cell>
          <cell r="R12">
            <v>0</v>
          </cell>
          <cell r="S12">
            <v>2</v>
          </cell>
          <cell r="T12">
            <v>4</v>
          </cell>
          <cell r="U12">
            <v>0</v>
          </cell>
          <cell r="V12">
            <v>38.4</v>
          </cell>
        </row>
        <row r="13">
          <cell r="A13" t="str">
            <v xml:space="preserve"> MOÙNG 4T30-25 </v>
          </cell>
          <cell r="B13">
            <v>2.5</v>
          </cell>
          <cell r="C13">
            <v>2.5</v>
          </cell>
          <cell r="D13">
            <v>0.5</v>
          </cell>
          <cell r="E13">
            <v>4</v>
          </cell>
          <cell r="F13">
            <v>5</v>
          </cell>
          <cell r="G13">
            <v>0.5</v>
          </cell>
          <cell r="H13">
            <v>0.5</v>
          </cell>
          <cell r="I13">
            <v>2.5</v>
          </cell>
          <cell r="J13">
            <v>4</v>
          </cell>
          <cell r="K13">
            <v>5</v>
          </cell>
          <cell r="L13">
            <v>0</v>
          </cell>
          <cell r="M13">
            <v>0</v>
          </cell>
          <cell r="N13">
            <v>0.6</v>
          </cell>
          <cell r="O13">
            <v>4</v>
          </cell>
          <cell r="P13">
            <v>0</v>
          </cell>
          <cell r="R13">
            <v>0</v>
          </cell>
          <cell r="S13">
            <v>2</v>
          </cell>
          <cell r="T13">
            <v>4</v>
          </cell>
          <cell r="U13">
            <v>0</v>
          </cell>
          <cell r="V13">
            <v>40</v>
          </cell>
        </row>
        <row r="14">
          <cell r="A14" t="str">
            <v xml:space="preserve"> MOÙNG 4T32-27</v>
          </cell>
          <cell r="B14">
            <v>2.7</v>
          </cell>
          <cell r="C14">
            <v>2.7</v>
          </cell>
          <cell r="D14">
            <v>0.6</v>
          </cell>
          <cell r="E14">
            <v>4</v>
          </cell>
          <cell r="F14">
            <v>6.48</v>
          </cell>
          <cell r="G14">
            <v>0.6</v>
          </cell>
          <cell r="H14">
            <v>0.6</v>
          </cell>
          <cell r="I14">
            <v>2.6</v>
          </cell>
          <cell r="J14">
            <v>4</v>
          </cell>
          <cell r="K14">
            <v>6.24</v>
          </cell>
          <cell r="L14">
            <v>0</v>
          </cell>
          <cell r="M14">
            <v>0</v>
          </cell>
          <cell r="N14">
            <v>0.6</v>
          </cell>
          <cell r="O14">
            <v>4</v>
          </cell>
          <cell r="P14">
            <v>0</v>
          </cell>
          <cell r="R14">
            <v>0</v>
          </cell>
          <cell r="S14">
            <v>2</v>
          </cell>
          <cell r="T14">
            <v>4</v>
          </cell>
          <cell r="U14">
            <v>0</v>
          </cell>
          <cell r="V14">
            <v>50.88</v>
          </cell>
        </row>
        <row r="15">
          <cell r="A15" t="str">
            <v xml:space="preserve"> MOÙNG 4T32-29</v>
          </cell>
          <cell r="B15">
            <v>2.9</v>
          </cell>
          <cell r="C15">
            <v>2.9</v>
          </cell>
          <cell r="D15">
            <v>0.6</v>
          </cell>
          <cell r="E15">
            <v>4</v>
          </cell>
          <cell r="F15">
            <v>6.96</v>
          </cell>
          <cell r="G15">
            <v>0.6</v>
          </cell>
          <cell r="H15">
            <v>0.6</v>
          </cell>
          <cell r="I15">
            <v>2.6</v>
          </cell>
          <cell r="J15">
            <v>4</v>
          </cell>
          <cell r="K15">
            <v>6.24</v>
          </cell>
          <cell r="L15">
            <v>0</v>
          </cell>
          <cell r="M15">
            <v>0</v>
          </cell>
          <cell r="N15">
            <v>0.6</v>
          </cell>
          <cell r="O15">
            <v>4</v>
          </cell>
          <cell r="P15">
            <v>0</v>
          </cell>
          <cell r="R15">
            <v>0</v>
          </cell>
          <cell r="S15">
            <v>2</v>
          </cell>
          <cell r="T15">
            <v>4</v>
          </cell>
          <cell r="U15">
            <v>0</v>
          </cell>
          <cell r="V15">
            <v>52.8</v>
          </cell>
        </row>
        <row r="16">
          <cell r="A16" t="str">
            <v xml:space="preserve"> MOÙNG 4T32-35</v>
          </cell>
          <cell r="B16">
            <v>3.5</v>
          </cell>
          <cell r="C16">
            <v>3.5</v>
          </cell>
          <cell r="D16">
            <v>0.6</v>
          </cell>
          <cell r="E16">
            <v>4</v>
          </cell>
          <cell r="F16">
            <v>8.4</v>
          </cell>
          <cell r="G16">
            <v>0.6</v>
          </cell>
          <cell r="H16">
            <v>0.6</v>
          </cell>
          <cell r="I16">
            <v>2.6</v>
          </cell>
          <cell r="J16">
            <v>4</v>
          </cell>
          <cell r="K16">
            <v>6.24</v>
          </cell>
          <cell r="L16">
            <v>0</v>
          </cell>
          <cell r="M16">
            <v>0</v>
          </cell>
          <cell r="N16">
            <v>0.6</v>
          </cell>
          <cell r="O16">
            <v>4</v>
          </cell>
          <cell r="P16">
            <v>0</v>
          </cell>
          <cell r="R16">
            <v>0</v>
          </cell>
          <cell r="S16">
            <v>2</v>
          </cell>
          <cell r="T16">
            <v>4</v>
          </cell>
          <cell r="U16">
            <v>0</v>
          </cell>
          <cell r="V16">
            <v>58.56</v>
          </cell>
        </row>
        <row r="17">
          <cell r="A17" t="str">
            <v xml:space="preserve"> MOÙNG 4T34-41</v>
          </cell>
          <cell r="B17">
            <v>4.0999999999999996</v>
          </cell>
          <cell r="C17">
            <v>4.0999999999999996</v>
          </cell>
          <cell r="D17">
            <v>0.8</v>
          </cell>
          <cell r="E17">
            <v>4</v>
          </cell>
          <cell r="F17">
            <v>13.12</v>
          </cell>
          <cell r="G17">
            <v>0.8</v>
          </cell>
          <cell r="H17">
            <v>0.8</v>
          </cell>
          <cell r="I17">
            <v>2.5999999999999996</v>
          </cell>
          <cell r="J17">
            <v>4</v>
          </cell>
          <cell r="K17">
            <v>8.3199999999999985</v>
          </cell>
          <cell r="L17">
            <v>0</v>
          </cell>
          <cell r="M17">
            <v>0</v>
          </cell>
          <cell r="N17">
            <v>0.6</v>
          </cell>
          <cell r="O17">
            <v>4</v>
          </cell>
          <cell r="P17">
            <v>0</v>
          </cell>
          <cell r="R17">
            <v>0</v>
          </cell>
          <cell r="S17">
            <v>2</v>
          </cell>
          <cell r="T17">
            <v>4</v>
          </cell>
          <cell r="U17">
            <v>0</v>
          </cell>
          <cell r="V17">
            <v>85.759999999999991</v>
          </cell>
        </row>
        <row r="18">
          <cell r="A18" t="str">
            <v xml:space="preserve"> MOÙNG 2T30-25/2T36-27</v>
          </cell>
          <cell r="B18">
            <v>2.5</v>
          </cell>
          <cell r="C18">
            <v>2.5</v>
          </cell>
          <cell r="D18">
            <v>0.5</v>
          </cell>
          <cell r="E18">
            <v>4</v>
          </cell>
          <cell r="F18">
            <v>10</v>
          </cell>
          <cell r="G18">
            <v>0.5</v>
          </cell>
          <cell r="H18">
            <v>0.5</v>
          </cell>
          <cell r="I18">
            <v>2.5</v>
          </cell>
          <cell r="J18">
            <v>4</v>
          </cell>
          <cell r="K18">
            <v>10</v>
          </cell>
          <cell r="L18">
            <v>2.7</v>
          </cell>
          <cell r="M18">
            <v>2.7</v>
          </cell>
          <cell r="N18">
            <v>0.5</v>
          </cell>
          <cell r="O18">
            <v>4</v>
          </cell>
          <cell r="P18">
            <v>10.8</v>
          </cell>
          <cell r="R18">
            <v>0.5</v>
          </cell>
          <cell r="S18">
            <v>3.1</v>
          </cell>
          <cell r="T18">
            <v>4</v>
          </cell>
          <cell r="U18">
            <v>12.4</v>
          </cell>
          <cell r="V18">
            <v>43.2</v>
          </cell>
        </row>
        <row r="19">
          <cell r="A19" t="str">
            <v xml:space="preserve"> MOÙNG 2T32-29/2T40-45</v>
          </cell>
          <cell r="B19">
            <v>2.9</v>
          </cell>
          <cell r="C19">
            <v>2.9</v>
          </cell>
          <cell r="D19">
            <v>0.6</v>
          </cell>
          <cell r="E19">
            <v>4</v>
          </cell>
          <cell r="F19">
            <v>13.92</v>
          </cell>
          <cell r="G19">
            <v>0.6</v>
          </cell>
          <cell r="H19">
            <v>0.6</v>
          </cell>
          <cell r="I19">
            <v>2.6</v>
          </cell>
          <cell r="J19">
            <v>4</v>
          </cell>
          <cell r="K19">
            <v>12.48</v>
          </cell>
          <cell r="L19">
            <v>4.5</v>
          </cell>
          <cell r="M19">
            <v>4.5</v>
          </cell>
          <cell r="N19">
            <v>0.6</v>
          </cell>
          <cell r="O19">
            <v>4</v>
          </cell>
          <cell r="P19">
            <v>21.599999999999998</v>
          </cell>
          <cell r="R19">
            <v>0.6</v>
          </cell>
          <cell r="S19">
            <v>3.4</v>
          </cell>
          <cell r="T19">
            <v>4</v>
          </cell>
          <cell r="U19">
            <v>16.32</v>
          </cell>
          <cell r="V19">
            <v>64.319999999999993</v>
          </cell>
        </row>
        <row r="20">
          <cell r="A20" t="str">
            <v xml:space="preserve"> MOÙNG 2T34-41/2T40-45</v>
          </cell>
          <cell r="B20">
            <v>4.0999999999999996</v>
          </cell>
          <cell r="C20">
            <v>4.0999999999999996</v>
          </cell>
          <cell r="D20">
            <v>0.6</v>
          </cell>
          <cell r="E20">
            <v>4</v>
          </cell>
          <cell r="F20">
            <v>19.679999999999996</v>
          </cell>
          <cell r="G20">
            <v>0.6</v>
          </cell>
          <cell r="H20">
            <v>0.6</v>
          </cell>
          <cell r="I20">
            <v>2.8</v>
          </cell>
          <cell r="J20">
            <v>4</v>
          </cell>
          <cell r="K20">
            <v>13.44</v>
          </cell>
          <cell r="L20">
            <v>4.5</v>
          </cell>
          <cell r="M20">
            <v>4.5</v>
          </cell>
          <cell r="N20">
            <v>0.6</v>
          </cell>
          <cell r="O20">
            <v>4</v>
          </cell>
          <cell r="P20">
            <v>21.599999999999998</v>
          </cell>
          <cell r="R20">
            <v>0.6</v>
          </cell>
          <cell r="S20">
            <v>3.4</v>
          </cell>
          <cell r="T20">
            <v>4</v>
          </cell>
          <cell r="U20">
            <v>16.32</v>
          </cell>
          <cell r="V20">
            <v>71.039999999999992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thanh"/>
      <sheetName val="phanxa"/>
      <sheetName val="thinghiem"/>
      <sheetName val=" phandien 1"/>
      <sheetName val="chuoi cach dien"/>
      <sheetName val="Bia"/>
      <sheetName val="Tong hop"/>
      <sheetName val="Phan tich vat tu"/>
      <sheetName val="VL-NC-MTC"/>
      <sheetName val="Chi tiet"/>
      <sheetName val="DCQ"/>
      <sheetName val="Sheet5"/>
      <sheetName val="Tinh Van khuon"/>
      <sheetName val="Tinh Dat dao"/>
      <sheetName val="v.chuyenthucong"/>
      <sheetName val="VATLIEU"/>
      <sheetName val="vattu  BT"/>
      <sheetName val="BUVATLIEU"/>
      <sheetName val="cong trinh tam"/>
      <sheetName val="dgduongdai"/>
      <sheetName val="vanchuyen"/>
      <sheetName val="DENBU"/>
      <sheetName val="Sheet4"/>
      <sheetName val="Sheet2"/>
      <sheetName val="Sheet6"/>
      <sheetName val="Sheet3"/>
      <sheetName val="XL4Poppy"/>
      <sheetName val="7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TBA 220,4"/>
      <sheetName val="A-TB DZ22"/>
      <sheetName val="B-vt Dz22"/>
      <sheetName val="A-DT Ctiet TBA caitao"/>
      <sheetName val="DM 66"/>
      <sheetName val="A-DT Ctiet TBA THAO DO"/>
      <sheetName val="A-TH-kho bai"/>
      <sheetName val="B-TH- 22KV"/>
      <sheetName val="HSDC GOC"/>
      <sheetName val="A-DT Ctiet thao do22"/>
      <sheetName val="B-TKP"/>
      <sheetName val="B-DTTH-CCTG"/>
      <sheetName val="B-DTTH-KS"/>
      <sheetName val="B-DTCT CCTG"/>
      <sheetName val="B-DtoanCT-Ksat"/>
      <sheetName val="Phuluc 3.a"/>
      <sheetName val="Phu luc 3.b"/>
      <sheetName val="B-Phuluc 1"/>
      <sheetName val="B-KPTV"/>
      <sheetName val="B-Phu luc 2a"/>
      <sheetName val="B-Phu luc 2"/>
      <sheetName val="SL dau tien"/>
      <sheetName val="th CT"/>
      <sheetName val="B-TongDT"/>
      <sheetName val="TH"/>
      <sheetName val="DLNS"/>
      <sheetName val="Bia PQ Tuyen"/>
      <sheetName val="Sheet1"/>
      <sheetName val="B-DTTH DZ22"/>
      <sheetName val="C-Kluong-22 KV"/>
      <sheetName val="B-TH- TN 22"/>
      <sheetName val="B-PL4"/>
      <sheetName val="B-DTchi tiet dz 22 "/>
      <sheetName val="B-ctinh DZ22"/>
      <sheetName val="B-PL-7"/>
      <sheetName val="DM 67"/>
      <sheetName val="SLVC-22"/>
      <sheetName val="DGVCTC 67"/>
      <sheetName val="B-PL1"/>
      <sheetName val="B-PL2"/>
      <sheetName val="B-PL-6"/>
      <sheetName val="B-PL3"/>
      <sheetName val="B-DG vat tu"/>
      <sheetName val="GVL-KhoXL22 "/>
      <sheetName val="DG 89"/>
      <sheetName val="trungchuyen DZ"/>
      <sheetName val="Gvl-htXLTBA"/>
      <sheetName val="B-PL-8"/>
      <sheetName val="CLVCTC-22"/>
      <sheetName val="B-PL-5"/>
      <sheetName val="CCTG"/>
      <sheetName val="DM 85"/>
      <sheetName val="chitietdatdao"/>
      <sheetName val="00000000"/>
      <sheetName val="10000000"/>
      <sheetName val="2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5"/>
  <sheetViews>
    <sheetView tabSelected="1" zoomScaleNormal="100" workbookViewId="0">
      <selection activeCell="I22" sqref="I22"/>
    </sheetView>
  </sheetViews>
  <sheetFormatPr defaultRowHeight="15"/>
  <cols>
    <col min="1" max="1" width="3.75" style="146" customWidth="1"/>
    <col min="2" max="2" width="13.375" style="23" customWidth="1"/>
    <col min="3" max="3" width="7.5" style="24" customWidth="1"/>
    <col min="4" max="4" width="11.625" style="41" customWidth="1"/>
    <col min="5" max="5" width="7" style="41" customWidth="1"/>
    <col min="6" max="6" width="6.875" style="41" customWidth="1"/>
    <col min="7" max="7" width="9.125" style="41" customWidth="1"/>
    <col min="8" max="8" width="6.75" style="146" customWidth="1"/>
    <col min="9" max="9" width="39.75" style="23" customWidth="1"/>
    <col min="10" max="10" width="7.25" style="146" customWidth="1"/>
    <col min="11" max="11" width="7.125" style="146" customWidth="1"/>
    <col min="12" max="12" width="5.75" style="146" customWidth="1"/>
    <col min="13" max="13" width="5.75" style="191" customWidth="1"/>
    <col min="14" max="14" width="4.75" style="146" customWidth="1"/>
    <col min="15" max="15" width="6.375" style="146" customWidth="1"/>
    <col min="16" max="16" width="7.125" style="20" bestFit="1" customWidth="1"/>
    <col min="17" max="44" width="9" style="35"/>
    <col min="45" max="16384" width="9" style="21"/>
  </cols>
  <sheetData>
    <row r="1" spans="1:45" ht="18.75" customHeight="1">
      <c r="A1" s="202" t="s">
        <v>40</v>
      </c>
      <c r="B1" s="202"/>
      <c r="C1" s="202"/>
      <c r="D1" s="202"/>
      <c r="E1" s="202"/>
      <c r="F1" s="202"/>
      <c r="G1" s="19"/>
      <c r="H1" s="202" t="s">
        <v>0</v>
      </c>
      <c r="I1" s="202"/>
      <c r="J1" s="202"/>
      <c r="K1" s="202"/>
      <c r="L1" s="202"/>
      <c r="M1" s="202"/>
      <c r="N1" s="202"/>
      <c r="O1" s="202"/>
      <c r="P1" s="202"/>
    </row>
    <row r="2" spans="1:45" ht="12.75" customHeight="1">
      <c r="A2" s="203" t="s">
        <v>45</v>
      </c>
      <c r="B2" s="203"/>
      <c r="C2" s="203"/>
      <c r="D2" s="203"/>
      <c r="E2" s="203"/>
      <c r="F2" s="203"/>
      <c r="G2" s="21"/>
      <c r="H2" s="203" t="s">
        <v>1</v>
      </c>
      <c r="I2" s="203"/>
      <c r="J2" s="203"/>
      <c r="K2" s="203"/>
      <c r="L2" s="203"/>
      <c r="M2" s="203"/>
      <c r="N2" s="203"/>
      <c r="O2" s="203"/>
      <c r="P2" s="203"/>
    </row>
    <row r="3" spans="1:45" ht="17.25" customHeight="1">
      <c r="A3" s="148"/>
      <c r="B3" s="148"/>
      <c r="C3" s="148"/>
      <c r="D3" s="148"/>
      <c r="E3" s="148"/>
      <c r="F3" s="22"/>
      <c r="G3" s="22"/>
      <c r="H3" s="149"/>
    </row>
    <row r="4" spans="1:45" s="25" customFormat="1" ht="19.5" customHeight="1">
      <c r="A4" s="204" t="s">
        <v>41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</row>
    <row r="5" spans="1:45" s="25" customFormat="1" ht="17.25" customHeight="1">
      <c r="A5" s="204" t="s">
        <v>42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</row>
    <row r="6" spans="1:45" s="25" customFormat="1" ht="15.75" customHeight="1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</row>
    <row r="7" spans="1:45" s="25" customFormat="1" ht="18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</row>
    <row r="8" spans="1:45" s="75" customFormat="1" ht="15.75" customHeight="1">
      <c r="A8" s="218" t="s">
        <v>13</v>
      </c>
      <c r="B8" s="208" t="s">
        <v>20</v>
      </c>
      <c r="C8" s="209"/>
      <c r="D8" s="208" t="s">
        <v>12</v>
      </c>
      <c r="E8" s="208" t="s">
        <v>21</v>
      </c>
      <c r="F8" s="208" t="s">
        <v>19</v>
      </c>
      <c r="G8" s="208" t="s">
        <v>3</v>
      </c>
      <c r="H8" s="208" t="s">
        <v>48</v>
      </c>
      <c r="I8" s="218" t="s">
        <v>30</v>
      </c>
      <c r="J8" s="208" t="s">
        <v>32</v>
      </c>
      <c r="K8" s="208" t="s">
        <v>33</v>
      </c>
      <c r="L8" s="206" t="s">
        <v>52</v>
      </c>
      <c r="M8" s="206" t="s">
        <v>54</v>
      </c>
      <c r="N8" s="206" t="s">
        <v>53</v>
      </c>
      <c r="O8" s="206" t="s">
        <v>34</v>
      </c>
      <c r="P8" s="220" t="s">
        <v>2</v>
      </c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</row>
    <row r="9" spans="1:45" s="94" customFormat="1" ht="15.75">
      <c r="A9" s="219"/>
      <c r="B9" s="210"/>
      <c r="C9" s="211"/>
      <c r="D9" s="210"/>
      <c r="E9" s="210"/>
      <c r="F9" s="210"/>
      <c r="G9" s="210"/>
      <c r="H9" s="210"/>
      <c r="I9" s="219"/>
      <c r="J9" s="210"/>
      <c r="K9" s="210"/>
      <c r="L9" s="207"/>
      <c r="M9" s="207"/>
      <c r="N9" s="207"/>
      <c r="O9" s="207"/>
      <c r="P9" s="221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</row>
    <row r="10" spans="1:45" s="155" customFormat="1" ht="15.75">
      <c r="A10" s="87">
        <v>1</v>
      </c>
      <c r="B10" s="96"/>
      <c r="C10" s="97"/>
      <c r="D10" s="98"/>
      <c r="E10" s="98"/>
      <c r="F10" s="99"/>
      <c r="G10" s="100"/>
      <c r="H10" s="95"/>
      <c r="I10" s="182"/>
      <c r="J10" s="116"/>
      <c r="K10" s="53"/>
      <c r="L10" s="147"/>
      <c r="M10" s="190"/>
      <c r="N10" s="147"/>
      <c r="O10" s="109"/>
      <c r="P10" s="181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</row>
    <row r="11" spans="1:45" s="82" customFormat="1" ht="23.1" customHeight="1">
      <c r="A11" s="103">
        <v>2</v>
      </c>
      <c r="B11" s="90"/>
      <c r="C11" s="104"/>
      <c r="D11" s="105"/>
      <c r="E11" s="106"/>
      <c r="F11" s="118"/>
      <c r="G11" s="107"/>
      <c r="H11" s="103"/>
      <c r="I11" s="117"/>
      <c r="J11" s="116"/>
      <c r="K11" s="53"/>
      <c r="L11" s="54"/>
      <c r="M11" s="54"/>
      <c r="N11" s="54"/>
      <c r="O11" s="109"/>
      <c r="P11" s="55"/>
      <c r="Q11" s="101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02"/>
    </row>
    <row r="12" spans="1:45" s="82" customFormat="1" ht="23.1" customHeight="1">
      <c r="A12" s="103">
        <v>3</v>
      </c>
      <c r="B12" s="90"/>
      <c r="C12" s="104"/>
      <c r="D12" s="105"/>
      <c r="E12" s="105"/>
      <c r="F12" s="106"/>
      <c r="G12" s="107"/>
      <c r="H12" s="107"/>
      <c r="I12" s="81"/>
      <c r="J12" s="108"/>
      <c r="K12" s="53"/>
      <c r="L12" s="54"/>
      <c r="M12" s="54"/>
      <c r="N12" s="54"/>
      <c r="O12" s="109"/>
      <c r="P12" s="55"/>
      <c r="Q12" s="101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02"/>
    </row>
    <row r="13" spans="1:45" s="82" customFormat="1" ht="23.1" customHeight="1">
      <c r="A13" s="103">
        <v>4</v>
      </c>
      <c r="B13" s="90"/>
      <c r="C13" s="104"/>
      <c r="D13" s="105"/>
      <c r="E13" s="105"/>
      <c r="F13" s="106"/>
      <c r="G13" s="107"/>
      <c r="H13" s="103"/>
      <c r="I13" s="110"/>
      <c r="J13" s="116"/>
      <c r="K13" s="53"/>
      <c r="L13" s="54"/>
      <c r="M13" s="54"/>
      <c r="N13" s="54"/>
      <c r="O13" s="109"/>
      <c r="P13" s="55"/>
      <c r="Q13" s="101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02"/>
    </row>
    <row r="14" spans="1:45" s="82" customFormat="1" ht="23.1" customHeight="1">
      <c r="A14" s="103">
        <v>5</v>
      </c>
      <c r="B14" s="111"/>
      <c r="C14" s="112"/>
      <c r="D14" s="113"/>
      <c r="E14" s="114"/>
      <c r="F14" s="103"/>
      <c r="G14" s="115"/>
      <c r="H14" s="107"/>
      <c r="I14" s="81"/>
      <c r="J14" s="116"/>
      <c r="K14" s="53"/>
      <c r="L14" s="54"/>
      <c r="M14" s="54"/>
      <c r="N14" s="54"/>
      <c r="O14" s="109"/>
      <c r="P14" s="55"/>
      <c r="Q14" s="101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02"/>
    </row>
    <row r="15" spans="1:45" s="155" customFormat="1" ht="23.1" customHeight="1">
      <c r="A15" s="103">
        <v>6</v>
      </c>
      <c r="B15" s="90"/>
      <c r="C15" s="104"/>
      <c r="D15" s="105"/>
      <c r="E15" s="105"/>
      <c r="F15" s="106"/>
      <c r="G15" s="107"/>
      <c r="H15" s="103"/>
      <c r="I15" s="117"/>
      <c r="J15" s="108"/>
      <c r="K15" s="53"/>
      <c r="L15" s="54"/>
      <c r="M15" s="54"/>
      <c r="N15" s="54"/>
      <c r="O15" s="109"/>
      <c r="P15" s="55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</row>
    <row r="16" spans="1:45" s="82" customFormat="1" ht="23.1" customHeight="1">
      <c r="A16" s="119">
        <v>7</v>
      </c>
      <c r="B16" s="120"/>
      <c r="C16" s="121"/>
      <c r="D16" s="122"/>
      <c r="E16" s="122"/>
      <c r="F16" s="123"/>
      <c r="G16" s="124"/>
      <c r="H16" s="124"/>
      <c r="I16" s="188"/>
      <c r="J16" s="125"/>
      <c r="K16" s="56"/>
      <c r="L16" s="189"/>
      <c r="M16" s="189"/>
      <c r="N16" s="189"/>
      <c r="O16" s="126"/>
      <c r="P16" s="60"/>
      <c r="Q16" s="101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02"/>
    </row>
    <row r="17" spans="1:44" s="150" customFormat="1" ht="23.1" customHeight="1">
      <c r="A17" s="26"/>
      <c r="B17" s="30"/>
      <c r="C17" s="30"/>
      <c r="D17" s="31"/>
      <c r="E17" s="31"/>
      <c r="F17" s="32"/>
      <c r="G17" s="27"/>
      <c r="H17" s="26"/>
      <c r="I17" s="28"/>
      <c r="J17" s="84"/>
      <c r="K17" s="49"/>
      <c r="L17" s="85"/>
      <c r="M17" s="85"/>
      <c r="N17" s="85"/>
      <c r="O17" s="86"/>
      <c r="P17" s="29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</row>
    <row r="18" spans="1:44" s="67" customFormat="1" ht="18.75" customHeight="1">
      <c r="A18" s="224" t="s">
        <v>44</v>
      </c>
      <c r="B18" s="224"/>
      <c r="C18" s="224"/>
      <c r="D18" s="224"/>
      <c r="E18" s="224"/>
      <c r="F18" s="64"/>
      <c r="G18" s="65"/>
      <c r="H18" s="65"/>
      <c r="I18" s="66"/>
      <c r="J18" s="65"/>
      <c r="K18" s="70"/>
      <c r="L18" s="71"/>
      <c r="M18" s="71"/>
      <c r="N18" s="72"/>
      <c r="O18" s="72"/>
      <c r="P18" s="183"/>
      <c r="AF18" s="68"/>
    </row>
    <row r="19" spans="1:44" s="67" customFormat="1" ht="18.75" customHeight="1">
      <c r="A19" s="215" t="s">
        <v>16</v>
      </c>
      <c r="B19" s="215"/>
      <c r="C19" s="215"/>
      <c r="D19" s="215"/>
      <c r="E19" s="216"/>
      <c r="F19" s="216"/>
      <c r="G19" s="216"/>
      <c r="H19" s="216"/>
      <c r="I19" s="201" t="s">
        <v>43</v>
      </c>
      <c r="J19" s="201"/>
      <c r="K19" s="201"/>
      <c r="L19" s="201"/>
      <c r="M19" s="201"/>
      <c r="N19" s="201"/>
      <c r="O19" s="201"/>
      <c r="P19" s="201"/>
      <c r="AF19" s="68"/>
    </row>
    <row r="20" spans="1:44" s="67" customFormat="1" ht="18.75" customHeight="1">
      <c r="A20" s="217" t="s">
        <v>50</v>
      </c>
      <c r="B20" s="217"/>
      <c r="C20" s="217"/>
      <c r="D20" s="217"/>
      <c r="E20" s="213"/>
      <c r="F20" s="213"/>
      <c r="G20" s="213"/>
      <c r="H20" s="213"/>
      <c r="I20" s="66"/>
      <c r="J20" s="65"/>
      <c r="K20" s="70"/>
      <c r="L20" s="71"/>
      <c r="M20" s="71"/>
      <c r="N20" s="72"/>
      <c r="O20" s="72"/>
      <c r="P20" s="183"/>
      <c r="AF20" s="68"/>
    </row>
    <row r="21" spans="1:44" s="67" customFormat="1" ht="18.75" customHeight="1">
      <c r="A21" s="212" t="s">
        <v>49</v>
      </c>
      <c r="B21" s="212"/>
      <c r="C21" s="212"/>
      <c r="D21" s="212"/>
      <c r="E21" s="213"/>
      <c r="F21" s="214"/>
      <c r="G21" s="214"/>
      <c r="H21" s="214"/>
      <c r="I21" s="66"/>
      <c r="J21" s="65"/>
      <c r="K21" s="70"/>
      <c r="L21" s="71"/>
      <c r="M21" s="71"/>
      <c r="N21" s="72"/>
      <c r="O21" s="72"/>
      <c r="P21" s="183"/>
      <c r="AF21" s="68"/>
    </row>
    <row r="22" spans="1:44" s="67" customFormat="1" ht="18.75" customHeight="1">
      <c r="A22" s="69" t="s">
        <v>51</v>
      </c>
      <c r="B22" s="68"/>
      <c r="C22" s="68"/>
      <c r="D22" s="68"/>
      <c r="E22" s="73"/>
      <c r="F22" s="64"/>
      <c r="G22" s="65"/>
      <c r="H22" s="65"/>
      <c r="I22" s="66"/>
      <c r="J22" s="65"/>
      <c r="K22" s="70"/>
      <c r="L22" s="71"/>
      <c r="M22" s="71"/>
      <c r="N22" s="72"/>
      <c r="O22" s="72"/>
      <c r="P22" s="183"/>
      <c r="AF22" s="68"/>
    </row>
    <row r="23" spans="1:44" s="150" customFormat="1" ht="23.1" customHeight="1">
      <c r="A23" s="26"/>
      <c r="B23" s="30"/>
      <c r="C23" s="30"/>
      <c r="D23" s="31"/>
      <c r="E23" s="31"/>
      <c r="F23" s="32"/>
      <c r="G23" s="27"/>
      <c r="H23" s="26"/>
      <c r="I23" s="28"/>
      <c r="J23" s="26"/>
      <c r="K23" s="26"/>
      <c r="L23" s="26"/>
      <c r="M23" s="26"/>
      <c r="N23" s="26"/>
      <c r="O23" s="26"/>
      <c r="P23" s="29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</row>
    <row r="24" spans="1:44" s="150" customFormat="1" ht="23.1" customHeight="1">
      <c r="A24" s="26"/>
      <c r="B24" s="30"/>
      <c r="C24" s="30"/>
      <c r="D24" s="31"/>
      <c r="E24" s="31"/>
      <c r="F24" s="32"/>
      <c r="G24" s="27"/>
      <c r="H24" s="26"/>
      <c r="I24" s="28"/>
      <c r="J24" s="26"/>
      <c r="K24" s="26"/>
      <c r="L24" s="26"/>
      <c r="M24" s="26"/>
      <c r="N24" s="26"/>
      <c r="O24" s="26"/>
      <c r="P24" s="29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</row>
    <row r="25" spans="1:44" s="150" customFormat="1" ht="23.1" customHeight="1">
      <c r="A25" s="26"/>
      <c r="B25" s="30"/>
      <c r="C25" s="30"/>
      <c r="D25" s="31"/>
      <c r="E25" s="31"/>
      <c r="F25" s="32"/>
      <c r="G25" s="27"/>
      <c r="H25" s="26"/>
      <c r="I25" s="28"/>
      <c r="J25" s="26"/>
      <c r="K25" s="26"/>
      <c r="L25" s="26"/>
      <c r="M25" s="26"/>
      <c r="N25" s="26"/>
      <c r="O25" s="26"/>
      <c r="P25" s="29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</row>
    <row r="26" spans="1:44" s="150" customFormat="1" ht="23.1" customHeight="1">
      <c r="A26" s="26"/>
      <c r="B26" s="30"/>
      <c r="C26" s="30"/>
      <c r="D26" s="31"/>
      <c r="E26" s="31"/>
      <c r="F26" s="32"/>
      <c r="G26" s="27"/>
      <c r="H26" s="26"/>
      <c r="I26" s="28"/>
      <c r="J26" s="26"/>
      <c r="K26" s="26"/>
      <c r="L26" s="26"/>
      <c r="M26" s="26"/>
      <c r="N26" s="26"/>
      <c r="O26" s="26"/>
      <c r="P26" s="29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</row>
    <row r="27" spans="1:44" s="35" customFormat="1" ht="16.5" customHeight="1">
      <c r="A27" s="151"/>
      <c r="B27" s="151"/>
      <c r="C27" s="151"/>
      <c r="D27" s="151"/>
      <c r="E27" s="223"/>
      <c r="F27" s="223"/>
      <c r="G27" s="223"/>
      <c r="H27" s="223"/>
      <c r="I27" s="33"/>
      <c r="J27" s="38"/>
      <c r="K27" s="38"/>
      <c r="L27" s="38"/>
      <c r="M27" s="38"/>
      <c r="N27" s="38"/>
      <c r="O27" s="38"/>
      <c r="P27" s="29"/>
      <c r="W27" s="186"/>
    </row>
    <row r="28" spans="1:44" s="35" customFormat="1" ht="15.75" customHeight="1">
      <c r="A28" s="153"/>
      <c r="B28" s="153"/>
      <c r="C28" s="153"/>
      <c r="D28" s="153"/>
      <c r="E28" s="152"/>
      <c r="F28" s="154"/>
      <c r="G28" s="154"/>
      <c r="H28" s="154"/>
      <c r="I28" s="33"/>
      <c r="J28" s="38"/>
      <c r="K28" s="38"/>
      <c r="L28" s="38"/>
      <c r="M28" s="38"/>
      <c r="N28" s="38"/>
      <c r="O28" s="38"/>
      <c r="P28" s="29"/>
      <c r="W28" s="186"/>
    </row>
    <row r="29" spans="1:44" s="35" customFormat="1" ht="17.25" customHeight="1">
      <c r="A29" s="151"/>
      <c r="B29" s="150"/>
      <c r="C29" s="150"/>
      <c r="D29" s="150"/>
      <c r="E29" s="36"/>
      <c r="F29" s="37"/>
      <c r="G29" s="38"/>
      <c r="H29" s="38"/>
      <c r="I29" s="33"/>
      <c r="J29" s="38"/>
      <c r="K29" s="38"/>
      <c r="L29" s="38"/>
      <c r="M29" s="38"/>
      <c r="N29" s="38"/>
      <c r="O29" s="38"/>
      <c r="P29" s="29"/>
      <c r="W29" s="186"/>
    </row>
    <row r="30" spans="1:44" ht="24.75" customHeight="1">
      <c r="B30" s="146"/>
      <c r="C30" s="146"/>
      <c r="D30" s="146"/>
      <c r="E30" s="146"/>
      <c r="F30" s="146"/>
      <c r="G30" s="146"/>
      <c r="P30" s="29"/>
    </row>
    <row r="31" spans="1:44">
      <c r="B31" s="146"/>
      <c r="C31" s="146"/>
      <c r="D31" s="146"/>
      <c r="E31" s="146"/>
      <c r="F31" s="24"/>
      <c r="G31" s="39"/>
      <c r="H31" s="39"/>
      <c r="I31" s="40"/>
      <c r="J31" s="29"/>
      <c r="K31" s="29"/>
      <c r="L31" s="29"/>
      <c r="M31" s="29"/>
      <c r="N31" s="29"/>
      <c r="O31" s="29"/>
      <c r="P31" s="29"/>
    </row>
    <row r="32" spans="1:44">
      <c r="B32" s="146"/>
      <c r="C32" s="146"/>
      <c r="D32" s="146"/>
      <c r="E32" s="146"/>
      <c r="F32" s="24"/>
      <c r="G32" s="39"/>
      <c r="H32" s="39"/>
      <c r="I32" s="40"/>
      <c r="J32" s="29"/>
      <c r="K32" s="29"/>
      <c r="L32" s="29"/>
      <c r="M32" s="29"/>
      <c r="N32" s="29"/>
      <c r="O32" s="29"/>
      <c r="P32" s="29"/>
    </row>
    <row r="33" spans="2:16">
      <c r="B33" s="146"/>
      <c r="C33" s="146"/>
      <c r="D33" s="146"/>
      <c r="E33" s="222"/>
      <c r="F33" s="222"/>
      <c r="G33" s="222"/>
      <c r="H33" s="222"/>
      <c r="I33" s="222"/>
      <c r="P33" s="29"/>
    </row>
    <row r="34" spans="2:16">
      <c r="B34" s="146"/>
      <c r="C34" s="146"/>
      <c r="D34" s="146"/>
      <c r="E34" s="146"/>
      <c r="F34" s="24"/>
      <c r="G34" s="21"/>
      <c r="H34" s="23"/>
      <c r="I34" s="40"/>
      <c r="J34" s="29"/>
      <c r="K34" s="29"/>
      <c r="L34" s="29"/>
      <c r="M34" s="29"/>
      <c r="N34" s="29"/>
      <c r="O34" s="29"/>
      <c r="P34" s="29"/>
    </row>
    <row r="35" spans="2:16">
      <c r="B35" s="146"/>
      <c r="C35" s="146"/>
      <c r="D35" s="146"/>
      <c r="E35" s="146"/>
      <c r="F35" s="24"/>
      <c r="G35" s="39"/>
      <c r="H35" s="39"/>
      <c r="I35" s="40"/>
      <c r="J35" s="29"/>
      <c r="K35" s="29"/>
      <c r="L35" s="29"/>
      <c r="M35" s="29"/>
      <c r="N35" s="29"/>
      <c r="O35" s="29"/>
      <c r="P35" s="29"/>
    </row>
    <row r="93" spans="1:45" s="171" customFormat="1" ht="23.1" customHeight="1">
      <c r="A93" s="156">
        <v>8</v>
      </c>
      <c r="B93" s="157" t="s">
        <v>23</v>
      </c>
      <c r="C93" s="158" t="s">
        <v>25</v>
      </c>
      <c r="D93" s="159" t="s">
        <v>26</v>
      </c>
      <c r="E93" s="160"/>
      <c r="F93" s="156">
        <v>2018</v>
      </c>
      <c r="G93" s="161" t="s">
        <v>17</v>
      </c>
      <c r="H93" s="161" t="s">
        <v>24</v>
      </c>
      <c r="I93" s="162" t="s">
        <v>31</v>
      </c>
      <c r="J93" s="163" t="s">
        <v>35</v>
      </c>
      <c r="K93" s="164" t="s">
        <v>18</v>
      </c>
      <c r="L93" s="165">
        <v>5.5</v>
      </c>
      <c r="M93" s="165"/>
      <c r="N93" s="165">
        <v>6</v>
      </c>
      <c r="O93" s="166">
        <f>L93+N93+3.5</f>
        <v>15</v>
      </c>
      <c r="P93" s="167"/>
      <c r="Q93" s="168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70"/>
    </row>
    <row r="94" spans="1:45" s="171" customFormat="1" ht="23.1" customHeight="1">
      <c r="A94" s="156">
        <v>13</v>
      </c>
      <c r="B94" s="157" t="s">
        <v>23</v>
      </c>
      <c r="C94" s="158" t="s">
        <v>36</v>
      </c>
      <c r="D94" s="172" t="s">
        <v>38</v>
      </c>
      <c r="E94" s="160"/>
      <c r="F94" s="173">
        <v>2018</v>
      </c>
      <c r="G94" s="174" t="s">
        <v>27</v>
      </c>
      <c r="H94" s="174" t="s">
        <v>24</v>
      </c>
      <c r="I94" s="175" t="s">
        <v>28</v>
      </c>
      <c r="J94" s="163" t="s">
        <v>35</v>
      </c>
      <c r="K94" s="164" t="s">
        <v>18</v>
      </c>
      <c r="L94" s="165">
        <v>5.7</v>
      </c>
      <c r="M94" s="165"/>
      <c r="N94" s="165">
        <v>5.8</v>
      </c>
      <c r="O94" s="166">
        <f>L94+N94+3.5</f>
        <v>15</v>
      </c>
      <c r="P94" s="167"/>
      <c r="Q94" s="168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70"/>
    </row>
    <row r="95" spans="1:45" s="171" customFormat="1" ht="23.1" customHeight="1">
      <c r="A95" s="156">
        <v>16</v>
      </c>
      <c r="B95" s="176" t="s">
        <v>23</v>
      </c>
      <c r="C95" s="177" t="s">
        <v>22</v>
      </c>
      <c r="D95" s="178" t="s">
        <v>37</v>
      </c>
      <c r="E95" s="178"/>
      <c r="F95" s="179">
        <v>2018</v>
      </c>
      <c r="G95" s="161" t="s">
        <v>17</v>
      </c>
      <c r="H95" s="156" t="s">
        <v>24</v>
      </c>
      <c r="I95" s="180" t="s">
        <v>29</v>
      </c>
      <c r="J95" s="163" t="s">
        <v>35</v>
      </c>
      <c r="K95" s="164" t="s">
        <v>18</v>
      </c>
      <c r="L95" s="165">
        <v>7.4</v>
      </c>
      <c r="M95" s="165"/>
      <c r="N95" s="165">
        <v>6.8</v>
      </c>
      <c r="O95" s="166">
        <f>L95+N95+3.5</f>
        <v>17.7</v>
      </c>
      <c r="P95" s="167"/>
      <c r="Q95" s="168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70"/>
    </row>
  </sheetData>
  <mergeCells count="32">
    <mergeCell ref="E33:I33"/>
    <mergeCell ref="H8:H9"/>
    <mergeCell ref="I8:I9"/>
    <mergeCell ref="G8:G9"/>
    <mergeCell ref="E27:H27"/>
    <mergeCell ref="F8:F9"/>
    <mergeCell ref="A18:E18"/>
    <mergeCell ref="A21:D21"/>
    <mergeCell ref="E21:H21"/>
    <mergeCell ref="A19:D19"/>
    <mergeCell ref="D8:D9"/>
    <mergeCell ref="E19:H19"/>
    <mergeCell ref="A20:D20"/>
    <mergeCell ref="E20:H20"/>
    <mergeCell ref="A8:A9"/>
    <mergeCell ref="E8:E9"/>
    <mergeCell ref="I19:P19"/>
    <mergeCell ref="H1:P1"/>
    <mergeCell ref="H2:P2"/>
    <mergeCell ref="A4:P4"/>
    <mergeCell ref="A5:P5"/>
    <mergeCell ref="A6:P6"/>
    <mergeCell ref="M8:M9"/>
    <mergeCell ref="B8:C9"/>
    <mergeCell ref="A2:F2"/>
    <mergeCell ref="A1:F1"/>
    <mergeCell ref="L8:L9"/>
    <mergeCell ref="O8:O9"/>
    <mergeCell ref="J8:J9"/>
    <mergeCell ref="K8:K9"/>
    <mergeCell ref="N8:N9"/>
    <mergeCell ref="P8:P9"/>
  </mergeCells>
  <phoneticPr fontId="24" type="noConversion"/>
  <pageMargins left="0.25" right="0.15" top="0.5" bottom="0.5" header="0.511811023622047" footer="0.51181102362204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4"/>
  <sheetViews>
    <sheetView topLeftCell="A10" zoomScaleNormal="100" workbookViewId="0">
      <selection activeCell="J20" sqref="J20"/>
    </sheetView>
  </sheetViews>
  <sheetFormatPr defaultRowHeight="15"/>
  <cols>
    <col min="1" max="1" width="3.125" style="129" customWidth="1"/>
    <col min="2" max="2" width="12.875" style="23" customWidth="1"/>
    <col min="3" max="3" width="7.75" style="24" customWidth="1"/>
    <col min="4" max="4" width="10.875" style="41" customWidth="1"/>
    <col min="5" max="5" width="5.875" style="41" customWidth="1"/>
    <col min="6" max="6" width="6" style="41" customWidth="1"/>
    <col min="7" max="7" width="8.25" style="41" customWidth="1"/>
    <col min="8" max="8" width="5.375" style="129" customWidth="1"/>
    <col min="9" max="9" width="40.375" style="23" customWidth="1"/>
    <col min="10" max="10" width="6.25" style="24" customWidth="1"/>
    <col min="11" max="11" width="6.375" style="24" customWidth="1"/>
    <col min="12" max="12" width="5.25" style="24" customWidth="1"/>
    <col min="13" max="13" width="5" style="24" customWidth="1"/>
    <col min="14" max="14" width="5.375" style="24" customWidth="1"/>
    <col min="15" max="15" width="5.875" style="24" customWidth="1"/>
    <col min="16" max="16" width="5.875" style="20" customWidth="1"/>
    <col min="17" max="16384" width="9" style="21"/>
  </cols>
  <sheetData>
    <row r="1" spans="1:49" ht="18.75" customHeight="1">
      <c r="A1" s="202" t="s">
        <v>55</v>
      </c>
      <c r="B1" s="202"/>
      <c r="C1" s="202"/>
      <c r="D1" s="202"/>
      <c r="E1" s="202"/>
      <c r="F1" s="202"/>
      <c r="G1" s="21"/>
      <c r="H1" s="232" t="s">
        <v>0</v>
      </c>
      <c r="I1" s="232"/>
      <c r="J1" s="232"/>
      <c r="K1" s="232"/>
      <c r="L1" s="232"/>
      <c r="M1" s="232"/>
      <c r="N1" s="232"/>
      <c r="O1" s="232"/>
      <c r="P1" s="232"/>
    </row>
    <row r="2" spans="1:49" ht="15.75" customHeight="1">
      <c r="A2" s="203" t="s">
        <v>45</v>
      </c>
      <c r="B2" s="203"/>
      <c r="C2" s="203"/>
      <c r="D2" s="203"/>
      <c r="E2" s="203"/>
      <c r="F2" s="203"/>
      <c r="G2" s="46"/>
      <c r="H2" s="233" t="s">
        <v>1</v>
      </c>
      <c r="I2" s="233"/>
      <c r="J2" s="233"/>
      <c r="K2" s="233"/>
      <c r="L2" s="233"/>
      <c r="M2" s="233"/>
      <c r="N2" s="233"/>
      <c r="O2" s="233"/>
      <c r="P2" s="233"/>
    </row>
    <row r="3" spans="1:49" ht="10.5" customHeight="1">
      <c r="A3" s="130"/>
      <c r="B3" s="130"/>
      <c r="C3" s="130"/>
      <c r="D3" s="130"/>
      <c r="E3" s="130"/>
      <c r="F3" s="46"/>
      <c r="G3" s="46"/>
      <c r="H3" s="130"/>
    </row>
    <row r="4" spans="1:49" s="25" customFormat="1" ht="19.5" customHeight="1">
      <c r="A4" s="204" t="s">
        <v>46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49" s="25" customFormat="1" ht="17.25" customHeight="1">
      <c r="A5" s="204" t="s">
        <v>42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49" s="25" customFormat="1" ht="15.75" customHeight="1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49" s="25" customFormat="1" ht="10.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49" s="75" customFormat="1" ht="15.75" customHeight="1">
      <c r="A8" s="218" t="s">
        <v>13</v>
      </c>
      <c r="B8" s="208" t="s">
        <v>20</v>
      </c>
      <c r="C8" s="209"/>
      <c r="D8" s="208" t="s">
        <v>12</v>
      </c>
      <c r="E8" s="228" t="s">
        <v>21</v>
      </c>
      <c r="F8" s="228" t="s">
        <v>19</v>
      </c>
      <c r="G8" s="208" t="s">
        <v>3</v>
      </c>
      <c r="H8" s="208" t="s">
        <v>39</v>
      </c>
      <c r="I8" s="234" t="s">
        <v>30</v>
      </c>
      <c r="J8" s="228" t="s">
        <v>32</v>
      </c>
      <c r="K8" s="228" t="s">
        <v>33</v>
      </c>
      <c r="L8" s="230" t="s">
        <v>52</v>
      </c>
      <c r="M8" s="231" t="s">
        <v>54</v>
      </c>
      <c r="N8" s="230" t="s">
        <v>53</v>
      </c>
      <c r="O8" s="206" t="s">
        <v>34</v>
      </c>
      <c r="P8" s="220" t="s">
        <v>2</v>
      </c>
    </row>
    <row r="9" spans="1:49" s="94" customFormat="1" ht="15.75">
      <c r="A9" s="219"/>
      <c r="B9" s="210"/>
      <c r="C9" s="211"/>
      <c r="D9" s="210"/>
      <c r="E9" s="229"/>
      <c r="F9" s="229"/>
      <c r="G9" s="210"/>
      <c r="H9" s="210"/>
      <c r="I9" s="235"/>
      <c r="J9" s="229"/>
      <c r="K9" s="229"/>
      <c r="L9" s="230"/>
      <c r="M9" s="231"/>
      <c r="N9" s="230"/>
      <c r="O9" s="207"/>
      <c r="P9" s="22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</row>
    <row r="10" spans="1:49" s="200" customFormat="1" ht="25.5" customHeight="1">
      <c r="A10" s="192"/>
      <c r="B10" s="193"/>
      <c r="C10" s="194"/>
      <c r="D10" s="193"/>
      <c r="E10" s="195"/>
      <c r="F10" s="195"/>
      <c r="G10" s="195"/>
      <c r="H10" s="195"/>
      <c r="I10" s="196"/>
      <c r="J10" s="197"/>
      <c r="K10" s="197"/>
      <c r="L10" s="198"/>
      <c r="M10" s="198"/>
      <c r="N10" s="198"/>
      <c r="O10" s="199"/>
      <c r="P10" s="199"/>
    </row>
    <row r="11" spans="1:49" s="82" customFormat="1" ht="25.5" customHeight="1">
      <c r="A11" s="61"/>
      <c r="B11" s="83"/>
      <c r="C11" s="77"/>
      <c r="D11" s="59"/>
      <c r="E11" s="59"/>
      <c r="F11" s="59"/>
      <c r="G11" s="59"/>
      <c r="H11" s="61"/>
      <c r="I11" s="62"/>
      <c r="J11" s="136"/>
      <c r="K11" s="61"/>
      <c r="L11" s="93"/>
      <c r="M11" s="93"/>
      <c r="N11" s="93"/>
      <c r="O11" s="93"/>
      <c r="P11" s="93"/>
      <c r="Q11" s="137"/>
      <c r="R11" s="138"/>
      <c r="S11" s="138"/>
      <c r="T11" s="138"/>
      <c r="U11" s="139"/>
      <c r="V11" s="137"/>
      <c r="W11" s="138"/>
      <c r="X11" s="137"/>
      <c r="Y11" s="137"/>
      <c r="Z11" s="137"/>
      <c r="AA11" s="137"/>
      <c r="AB11" s="137"/>
      <c r="AC11" s="137"/>
      <c r="AD11" s="137"/>
      <c r="AE11" s="137"/>
      <c r="AF11" s="137"/>
      <c r="AG11" s="140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52"/>
    </row>
    <row r="12" spans="1:49" s="82" customFormat="1" ht="25.5" customHeight="1">
      <c r="A12" s="61"/>
      <c r="B12" s="83"/>
      <c r="C12" s="77"/>
      <c r="D12" s="58"/>
      <c r="E12" s="59"/>
      <c r="F12" s="59"/>
      <c r="G12" s="59"/>
      <c r="H12" s="61"/>
      <c r="I12" s="62"/>
      <c r="J12" s="136"/>
      <c r="K12" s="61"/>
      <c r="L12" s="93"/>
      <c r="M12" s="93"/>
      <c r="N12" s="93"/>
      <c r="O12" s="93"/>
      <c r="P12" s="93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02"/>
    </row>
    <row r="13" spans="1:49" s="82" customFormat="1" ht="25.5" customHeight="1">
      <c r="A13" s="61"/>
      <c r="B13" s="83"/>
      <c r="C13" s="77"/>
      <c r="D13" s="58"/>
      <c r="E13" s="59"/>
      <c r="F13" s="59"/>
      <c r="G13" s="59"/>
      <c r="H13" s="61"/>
      <c r="I13" s="62"/>
      <c r="J13" s="136"/>
      <c r="K13" s="61"/>
      <c r="L13" s="93"/>
      <c r="M13" s="93"/>
      <c r="N13" s="93"/>
      <c r="O13" s="93"/>
      <c r="P13" s="93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02"/>
    </row>
    <row r="14" spans="1:49" s="131" customFormat="1" ht="25.5" customHeight="1">
      <c r="A14" s="61"/>
      <c r="B14" s="83"/>
      <c r="C14" s="77"/>
      <c r="D14" s="58"/>
      <c r="E14" s="59"/>
      <c r="F14" s="59"/>
      <c r="G14" s="59"/>
      <c r="H14" s="61"/>
      <c r="I14" s="80"/>
      <c r="J14" s="136"/>
      <c r="K14" s="61"/>
      <c r="L14" s="93"/>
      <c r="M14" s="93"/>
      <c r="N14" s="93"/>
      <c r="O14" s="93"/>
      <c r="P14" s="93"/>
    </row>
    <row r="15" spans="1:49" s="82" customFormat="1" ht="25.5" customHeight="1">
      <c r="A15" s="61"/>
      <c r="B15" s="83"/>
      <c r="C15" s="77"/>
      <c r="D15" s="58"/>
      <c r="E15" s="59"/>
      <c r="F15" s="61"/>
      <c r="G15" s="57"/>
      <c r="H15" s="61"/>
      <c r="I15" s="142"/>
      <c r="J15" s="136"/>
      <c r="K15" s="61"/>
      <c r="L15" s="79"/>
      <c r="M15" s="79"/>
      <c r="N15" s="79"/>
      <c r="O15" s="93"/>
      <c r="P15" s="93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02"/>
    </row>
    <row r="16" spans="1:49" s="82" customFormat="1" ht="25.5" customHeight="1">
      <c r="A16" s="63"/>
      <c r="B16" s="143"/>
      <c r="C16" s="78"/>
      <c r="D16" s="88"/>
      <c r="E16" s="88"/>
      <c r="F16" s="88"/>
      <c r="G16" s="88"/>
      <c r="H16" s="63"/>
      <c r="I16" s="89"/>
      <c r="J16" s="144"/>
      <c r="K16" s="63"/>
      <c r="L16" s="91"/>
      <c r="M16" s="91"/>
      <c r="N16" s="91"/>
      <c r="O16" s="91"/>
      <c r="P16" s="9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02"/>
    </row>
    <row r="17" spans="1:49" s="18" customFormat="1" ht="6.75" customHeight="1">
      <c r="A17" s="225"/>
      <c r="B17" s="225"/>
      <c r="C17" s="225"/>
      <c r="D17" s="225"/>
      <c r="E17" s="226"/>
      <c r="F17" s="227"/>
      <c r="G17" s="227"/>
      <c r="H17" s="227"/>
      <c r="I17" s="47"/>
      <c r="J17" s="34"/>
      <c r="K17" s="48"/>
      <c r="L17" s="49"/>
      <c r="M17" s="49"/>
      <c r="N17" s="50"/>
      <c r="O17" s="50"/>
      <c r="P17" s="51"/>
      <c r="R17" s="17"/>
      <c r="S17" s="17"/>
      <c r="T17" s="17"/>
      <c r="U17" s="44"/>
      <c r="W17" s="17"/>
      <c r="AW17" s="16"/>
    </row>
    <row r="18" spans="1:49" s="18" customFormat="1" ht="18.75" customHeight="1">
      <c r="A18" s="224" t="s">
        <v>44</v>
      </c>
      <c r="B18" s="224"/>
      <c r="C18" s="224"/>
      <c r="D18" s="224"/>
      <c r="E18" s="224"/>
      <c r="F18" s="64"/>
      <c r="G18" s="65"/>
      <c r="H18" s="65"/>
      <c r="I18" s="66"/>
      <c r="J18" s="65"/>
      <c r="K18" s="70"/>
      <c r="L18" s="71"/>
      <c r="M18" s="71"/>
      <c r="N18" s="72"/>
      <c r="O18" s="72"/>
      <c r="P18" s="183"/>
      <c r="R18" s="17"/>
      <c r="S18" s="17"/>
      <c r="T18" s="17"/>
      <c r="U18" s="44"/>
      <c r="W18" s="17"/>
      <c r="AW18" s="16"/>
    </row>
    <row r="19" spans="1:49" s="18" customFormat="1" ht="18.75" customHeight="1">
      <c r="A19" s="215" t="s">
        <v>16</v>
      </c>
      <c r="B19" s="215"/>
      <c r="C19" s="215"/>
      <c r="D19" s="215"/>
      <c r="E19" s="216"/>
      <c r="F19" s="216"/>
      <c r="G19" s="216"/>
      <c r="H19" s="216"/>
      <c r="I19" s="74"/>
      <c r="J19" s="201" t="s">
        <v>45</v>
      </c>
      <c r="K19" s="201"/>
      <c r="L19" s="201"/>
      <c r="M19" s="201"/>
      <c r="N19" s="201"/>
      <c r="O19" s="201"/>
      <c r="P19" s="201"/>
      <c r="R19" s="17"/>
      <c r="S19" s="17"/>
      <c r="T19" s="17"/>
      <c r="U19" s="44"/>
      <c r="W19" s="45">
        <f>COUNTIF(S13:S16,"Kinh")</f>
        <v>0</v>
      </c>
      <c r="AW19" s="16"/>
    </row>
    <row r="20" spans="1:49" s="18" customFormat="1" ht="18.75" customHeight="1">
      <c r="A20" s="217" t="s">
        <v>56</v>
      </c>
      <c r="B20" s="217"/>
      <c r="C20" s="217"/>
      <c r="D20" s="217"/>
      <c r="E20" s="213"/>
      <c r="F20" s="213"/>
      <c r="G20" s="213"/>
      <c r="H20" s="213"/>
      <c r="I20" s="66"/>
      <c r="J20" s="65"/>
      <c r="K20" s="70"/>
      <c r="L20" s="71"/>
      <c r="M20" s="71"/>
      <c r="N20" s="72"/>
      <c r="O20" s="72"/>
      <c r="P20" s="183"/>
      <c r="R20" s="17"/>
      <c r="S20" s="17"/>
      <c r="T20" s="17"/>
      <c r="U20" s="44"/>
      <c r="W20" s="17"/>
      <c r="AW20" s="16"/>
    </row>
    <row r="21" spans="1:49" s="14" customFormat="1" ht="18.75" customHeight="1">
      <c r="A21" s="212" t="s">
        <v>57</v>
      </c>
      <c r="B21" s="212"/>
      <c r="C21" s="212"/>
      <c r="D21" s="212"/>
      <c r="E21" s="213"/>
      <c r="F21" s="214"/>
      <c r="G21" s="214"/>
      <c r="H21" s="214"/>
      <c r="I21" s="66"/>
      <c r="J21" s="65"/>
      <c r="K21" s="70"/>
      <c r="L21" s="71"/>
      <c r="M21" s="71"/>
      <c r="N21" s="72"/>
      <c r="O21" s="72"/>
      <c r="P21" s="183"/>
      <c r="R21" s="15"/>
      <c r="S21" s="15"/>
      <c r="T21" s="15"/>
      <c r="U21" s="42"/>
      <c r="W21" s="15"/>
      <c r="AW21" s="127"/>
    </row>
    <row r="22" spans="1:49" s="14" customFormat="1" ht="18.75" customHeight="1">
      <c r="A22" s="69" t="s">
        <v>58</v>
      </c>
      <c r="B22" s="68"/>
      <c r="C22" s="68"/>
      <c r="D22" s="68"/>
      <c r="E22" s="73"/>
      <c r="F22" s="64"/>
      <c r="G22" s="65"/>
      <c r="H22" s="65"/>
      <c r="I22" s="66"/>
      <c r="J22" s="65"/>
      <c r="K22" s="70"/>
      <c r="L22" s="71"/>
      <c r="M22" s="71"/>
      <c r="N22" s="72"/>
      <c r="O22" s="72"/>
      <c r="P22" s="183"/>
      <c r="R22" s="15"/>
      <c r="S22" s="15"/>
      <c r="T22" s="15"/>
      <c r="U22" s="42"/>
      <c r="W22" s="15"/>
      <c r="AW22" s="127"/>
    </row>
    <row r="23" spans="1:49">
      <c r="A23" s="26"/>
      <c r="B23" s="30"/>
      <c r="C23" s="30"/>
      <c r="D23" s="31"/>
      <c r="E23" s="31"/>
      <c r="F23" s="32"/>
      <c r="G23" s="27"/>
      <c r="H23" s="26"/>
      <c r="I23" s="28"/>
      <c r="J23" s="26"/>
      <c r="K23" s="26"/>
      <c r="L23" s="26"/>
      <c r="M23" s="26"/>
      <c r="N23" s="26"/>
      <c r="O23" s="26"/>
      <c r="P23" s="29"/>
    </row>
    <row r="24" spans="1:49">
      <c r="A24" s="26"/>
      <c r="B24" s="30"/>
      <c r="C24" s="30"/>
      <c r="D24" s="31"/>
      <c r="E24" s="31"/>
      <c r="F24" s="32"/>
      <c r="G24" s="27"/>
      <c r="H24" s="26"/>
      <c r="I24" s="28"/>
      <c r="J24" s="26"/>
      <c r="K24" s="26"/>
      <c r="L24" s="26"/>
      <c r="M24" s="26"/>
      <c r="N24" s="26"/>
      <c r="O24" s="26"/>
      <c r="P24" s="29"/>
    </row>
  </sheetData>
  <mergeCells count="32">
    <mergeCell ref="H1:P1"/>
    <mergeCell ref="A1:F1"/>
    <mergeCell ref="A2:F2"/>
    <mergeCell ref="A4:P4"/>
    <mergeCell ref="B8:C9"/>
    <mergeCell ref="H2:P2"/>
    <mergeCell ref="P8:P9"/>
    <mergeCell ref="D8:D9"/>
    <mergeCell ref="E8:E9"/>
    <mergeCell ref="F8:F9"/>
    <mergeCell ref="I8:I9"/>
    <mergeCell ref="N8:N9"/>
    <mergeCell ref="O8:O9"/>
    <mergeCell ref="A17:D17"/>
    <mergeCell ref="E17:H17"/>
    <mergeCell ref="A18:E18"/>
    <mergeCell ref="A5:P5"/>
    <mergeCell ref="A6:P6"/>
    <mergeCell ref="A8:A9"/>
    <mergeCell ref="G8:G9"/>
    <mergeCell ref="H8:H9"/>
    <mergeCell ref="J8:J9"/>
    <mergeCell ref="K8:K9"/>
    <mergeCell ref="L8:L9"/>
    <mergeCell ref="M8:M9"/>
    <mergeCell ref="J19:P19"/>
    <mergeCell ref="A20:D20"/>
    <mergeCell ref="E20:H20"/>
    <mergeCell ref="A21:D21"/>
    <mergeCell ref="E21:H21"/>
    <mergeCell ref="A19:D19"/>
    <mergeCell ref="E19:H19"/>
  </mergeCells>
  <pageMargins left="0.25" right="0.1" top="0.4" bottom="0.4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4"/>
  <sheetViews>
    <sheetView topLeftCell="A10" zoomScaleNormal="100" workbookViewId="0">
      <selection activeCell="I20" sqref="I20"/>
    </sheetView>
  </sheetViews>
  <sheetFormatPr defaultRowHeight="15"/>
  <cols>
    <col min="1" max="1" width="3.125" style="184" customWidth="1"/>
    <col min="2" max="2" width="12.875" style="23" customWidth="1"/>
    <col min="3" max="3" width="7.75" style="24" customWidth="1"/>
    <col min="4" max="4" width="10.875" style="41" customWidth="1"/>
    <col min="5" max="5" width="5.875" style="41" customWidth="1"/>
    <col min="6" max="6" width="6" style="41" customWidth="1"/>
    <col min="7" max="7" width="8.25" style="41" customWidth="1"/>
    <col min="8" max="8" width="5.375" style="184" customWidth="1"/>
    <col min="9" max="9" width="40.375" style="23" customWidth="1"/>
    <col min="10" max="10" width="6.25" style="24" customWidth="1"/>
    <col min="11" max="11" width="6.375" style="24" customWidth="1"/>
    <col min="12" max="13" width="5.25" style="24" customWidth="1"/>
    <col min="14" max="14" width="5.125" style="24" customWidth="1"/>
    <col min="15" max="15" width="5.875" style="24" customWidth="1"/>
    <col min="16" max="16" width="5.875" style="20" customWidth="1"/>
    <col min="17" max="16384" width="9" style="21"/>
  </cols>
  <sheetData>
    <row r="1" spans="1:49" ht="18.75" customHeight="1">
      <c r="A1" s="202" t="s">
        <v>59</v>
      </c>
      <c r="B1" s="202"/>
      <c r="C1" s="202"/>
      <c r="D1" s="202"/>
      <c r="E1" s="202"/>
      <c r="F1" s="202"/>
      <c r="G1" s="21"/>
      <c r="H1" s="202" t="s">
        <v>0</v>
      </c>
      <c r="I1" s="202"/>
      <c r="J1" s="202"/>
      <c r="K1" s="202"/>
      <c r="L1" s="202"/>
      <c r="M1" s="202"/>
      <c r="N1" s="202"/>
      <c r="O1" s="202"/>
      <c r="P1" s="202"/>
    </row>
    <row r="2" spans="1:49" ht="15.75" customHeight="1">
      <c r="A2" s="203" t="s">
        <v>45</v>
      </c>
      <c r="B2" s="203"/>
      <c r="C2" s="203"/>
      <c r="D2" s="203"/>
      <c r="E2" s="203"/>
      <c r="F2" s="203"/>
      <c r="G2" s="46"/>
      <c r="H2" s="203" t="s">
        <v>1</v>
      </c>
      <c r="I2" s="203"/>
      <c r="J2" s="203"/>
      <c r="K2" s="203"/>
      <c r="L2" s="203"/>
      <c r="M2" s="203"/>
      <c r="N2" s="203"/>
      <c r="O2" s="203"/>
      <c r="P2" s="203"/>
    </row>
    <row r="3" spans="1:49" ht="10.5" customHeight="1">
      <c r="A3" s="185"/>
      <c r="B3" s="185"/>
      <c r="C3" s="185"/>
      <c r="D3" s="185"/>
      <c r="E3" s="185"/>
      <c r="F3" s="46"/>
      <c r="G3" s="46"/>
      <c r="H3" s="185"/>
    </row>
    <row r="4" spans="1:49" s="25" customFormat="1" ht="19.5" customHeight="1">
      <c r="A4" s="204" t="s">
        <v>47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49" s="25" customFormat="1" ht="17.25" customHeight="1">
      <c r="A5" s="204" t="s">
        <v>42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49" s="25" customFormat="1" ht="15.75" customHeight="1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49" s="25" customFormat="1" ht="10.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49" s="75" customFormat="1" ht="15.75" customHeight="1">
      <c r="A8" s="218" t="s">
        <v>13</v>
      </c>
      <c r="B8" s="208" t="s">
        <v>20</v>
      </c>
      <c r="C8" s="209"/>
      <c r="D8" s="208" t="s">
        <v>12</v>
      </c>
      <c r="E8" s="228" t="s">
        <v>21</v>
      </c>
      <c r="F8" s="228" t="s">
        <v>19</v>
      </c>
      <c r="G8" s="208" t="s">
        <v>3</v>
      </c>
      <c r="H8" s="208" t="s">
        <v>39</v>
      </c>
      <c r="I8" s="234" t="s">
        <v>30</v>
      </c>
      <c r="J8" s="228" t="s">
        <v>32</v>
      </c>
      <c r="K8" s="228" t="s">
        <v>33</v>
      </c>
      <c r="L8" s="206" t="s">
        <v>52</v>
      </c>
      <c r="M8" s="206" t="s">
        <v>54</v>
      </c>
      <c r="N8" s="206" t="s">
        <v>53</v>
      </c>
      <c r="O8" s="206" t="s">
        <v>34</v>
      </c>
      <c r="P8" s="220" t="s">
        <v>2</v>
      </c>
    </row>
    <row r="9" spans="1:49" s="94" customFormat="1" ht="15.75">
      <c r="A9" s="219"/>
      <c r="B9" s="210"/>
      <c r="C9" s="211"/>
      <c r="D9" s="210"/>
      <c r="E9" s="229"/>
      <c r="F9" s="229"/>
      <c r="G9" s="210"/>
      <c r="H9" s="210"/>
      <c r="I9" s="235"/>
      <c r="J9" s="229"/>
      <c r="K9" s="229"/>
      <c r="L9" s="207"/>
      <c r="M9" s="207"/>
      <c r="N9" s="207"/>
      <c r="O9" s="207"/>
      <c r="P9" s="221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</row>
    <row r="10" spans="1:49" s="135" customFormat="1" ht="25.5" customHeight="1">
      <c r="A10" s="76"/>
      <c r="B10" s="132"/>
      <c r="C10" s="128"/>
      <c r="D10" s="132"/>
      <c r="E10" s="145"/>
      <c r="F10" s="145"/>
      <c r="G10" s="145"/>
      <c r="H10" s="145"/>
      <c r="I10" s="133"/>
      <c r="J10" s="87"/>
      <c r="K10" s="87"/>
      <c r="L10" s="134"/>
      <c r="M10" s="134"/>
      <c r="N10" s="134"/>
      <c r="O10" s="92"/>
      <c r="P10" s="92"/>
    </row>
    <row r="11" spans="1:49" s="82" customFormat="1" ht="25.5" customHeight="1">
      <c r="A11" s="61"/>
      <c r="B11" s="83"/>
      <c r="C11" s="77"/>
      <c r="D11" s="59"/>
      <c r="E11" s="59"/>
      <c r="F11" s="59"/>
      <c r="G11" s="59"/>
      <c r="H11" s="61"/>
      <c r="I11" s="62"/>
      <c r="J11" s="136"/>
      <c r="K11" s="61"/>
      <c r="L11" s="93"/>
      <c r="M11" s="93"/>
      <c r="N11" s="93"/>
      <c r="O11" s="93"/>
      <c r="P11" s="93"/>
      <c r="Q11" s="137"/>
      <c r="R11" s="138"/>
      <c r="S11" s="138"/>
      <c r="T11" s="138"/>
      <c r="U11" s="139"/>
      <c r="V11" s="137"/>
      <c r="W11" s="138"/>
      <c r="X11" s="137"/>
      <c r="Y11" s="137"/>
      <c r="Z11" s="137"/>
      <c r="AA11" s="137"/>
      <c r="AB11" s="137"/>
      <c r="AC11" s="137"/>
      <c r="AD11" s="137"/>
      <c r="AE11" s="137"/>
      <c r="AF11" s="137"/>
      <c r="AG11" s="140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52"/>
    </row>
    <row r="12" spans="1:49" s="82" customFormat="1" ht="25.5" customHeight="1">
      <c r="A12" s="61"/>
      <c r="B12" s="83"/>
      <c r="C12" s="77"/>
      <c r="D12" s="58"/>
      <c r="E12" s="59"/>
      <c r="F12" s="59"/>
      <c r="G12" s="59"/>
      <c r="H12" s="61"/>
      <c r="I12" s="62"/>
      <c r="J12" s="136"/>
      <c r="K12" s="61"/>
      <c r="L12" s="93"/>
      <c r="M12" s="93"/>
      <c r="N12" s="93"/>
      <c r="O12" s="93"/>
      <c r="P12" s="93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02"/>
    </row>
    <row r="13" spans="1:49" s="82" customFormat="1" ht="25.5" customHeight="1">
      <c r="A13" s="61"/>
      <c r="B13" s="83"/>
      <c r="C13" s="77"/>
      <c r="D13" s="58"/>
      <c r="E13" s="59"/>
      <c r="F13" s="59"/>
      <c r="G13" s="59"/>
      <c r="H13" s="61"/>
      <c r="I13" s="62"/>
      <c r="J13" s="136"/>
      <c r="K13" s="61"/>
      <c r="L13" s="93"/>
      <c r="M13" s="93"/>
      <c r="N13" s="93"/>
      <c r="O13" s="93"/>
      <c r="P13" s="93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02"/>
    </row>
    <row r="14" spans="1:49" s="187" customFormat="1" ht="25.5" customHeight="1">
      <c r="A14" s="61"/>
      <c r="B14" s="83"/>
      <c r="C14" s="77"/>
      <c r="D14" s="58"/>
      <c r="E14" s="59"/>
      <c r="F14" s="59"/>
      <c r="G14" s="59"/>
      <c r="H14" s="61"/>
      <c r="I14" s="80"/>
      <c r="J14" s="136"/>
      <c r="K14" s="61"/>
      <c r="L14" s="93"/>
      <c r="M14" s="93"/>
      <c r="N14" s="93"/>
      <c r="O14" s="93"/>
      <c r="P14" s="93"/>
    </row>
    <row r="15" spans="1:49" s="82" customFormat="1" ht="25.5" customHeight="1">
      <c r="A15" s="61"/>
      <c r="B15" s="83"/>
      <c r="C15" s="77"/>
      <c r="D15" s="58"/>
      <c r="E15" s="59"/>
      <c r="F15" s="61"/>
      <c r="G15" s="57"/>
      <c r="H15" s="61"/>
      <c r="I15" s="142"/>
      <c r="J15" s="136"/>
      <c r="K15" s="61"/>
      <c r="L15" s="79"/>
      <c r="M15" s="79"/>
      <c r="N15" s="79"/>
      <c r="O15" s="93"/>
      <c r="P15" s="93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02"/>
    </row>
    <row r="16" spans="1:49" s="82" customFormat="1" ht="25.5" customHeight="1">
      <c r="A16" s="63"/>
      <c r="B16" s="143"/>
      <c r="C16" s="78"/>
      <c r="D16" s="88"/>
      <c r="E16" s="88"/>
      <c r="F16" s="88"/>
      <c r="G16" s="88"/>
      <c r="H16" s="63"/>
      <c r="I16" s="89"/>
      <c r="J16" s="144"/>
      <c r="K16" s="63"/>
      <c r="L16" s="91"/>
      <c r="M16" s="91"/>
      <c r="N16" s="91"/>
      <c r="O16" s="91"/>
      <c r="P16" s="91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02"/>
    </row>
    <row r="17" spans="1:49" s="18" customFormat="1" ht="6.75" customHeight="1">
      <c r="A17" s="225"/>
      <c r="B17" s="225"/>
      <c r="C17" s="225"/>
      <c r="D17" s="225"/>
      <c r="E17" s="226"/>
      <c r="F17" s="227"/>
      <c r="G17" s="227"/>
      <c r="H17" s="227"/>
      <c r="I17" s="47"/>
      <c r="J17" s="34"/>
      <c r="K17" s="48"/>
      <c r="L17" s="49"/>
      <c r="M17" s="49"/>
      <c r="N17" s="50"/>
      <c r="O17" s="50"/>
      <c r="P17" s="51"/>
      <c r="R17" s="17"/>
      <c r="S17" s="17"/>
      <c r="T17" s="17"/>
      <c r="U17" s="44"/>
      <c r="W17" s="17"/>
      <c r="AW17" s="16"/>
    </row>
    <row r="18" spans="1:49" s="18" customFormat="1" ht="18.75" customHeight="1">
      <c r="A18" s="224" t="s">
        <v>44</v>
      </c>
      <c r="B18" s="224"/>
      <c r="C18" s="224"/>
      <c r="D18" s="224"/>
      <c r="E18" s="224"/>
      <c r="F18" s="64"/>
      <c r="G18" s="65"/>
      <c r="H18" s="65"/>
      <c r="I18" s="66"/>
      <c r="J18" s="65"/>
      <c r="K18" s="70"/>
      <c r="L18" s="71"/>
      <c r="M18" s="71"/>
      <c r="N18" s="72"/>
      <c r="O18" s="72"/>
      <c r="P18" s="183"/>
      <c r="R18" s="17"/>
      <c r="S18" s="17"/>
      <c r="T18" s="17"/>
      <c r="U18" s="44"/>
      <c r="W18" s="17"/>
      <c r="AW18" s="16"/>
    </row>
    <row r="19" spans="1:49" s="18" customFormat="1" ht="18.75" customHeight="1">
      <c r="A19" s="215" t="s">
        <v>16</v>
      </c>
      <c r="B19" s="215"/>
      <c r="C19" s="215"/>
      <c r="D19" s="215"/>
      <c r="E19" s="216"/>
      <c r="F19" s="216"/>
      <c r="G19" s="216"/>
      <c r="H19" s="216"/>
      <c r="I19" s="201" t="s">
        <v>45</v>
      </c>
      <c r="J19" s="201"/>
      <c r="K19" s="201"/>
      <c r="L19" s="201"/>
      <c r="M19" s="201"/>
      <c r="N19" s="201"/>
      <c r="O19" s="201"/>
      <c r="P19" s="201"/>
      <c r="R19" s="17"/>
      <c r="S19" s="17"/>
      <c r="T19" s="17"/>
      <c r="U19" s="44"/>
      <c r="W19" s="45">
        <f>COUNTIF(S13:S16,"Kinh")</f>
        <v>0</v>
      </c>
      <c r="AW19" s="16"/>
    </row>
    <row r="20" spans="1:49" s="18" customFormat="1" ht="18.75" customHeight="1">
      <c r="A20" s="217" t="s">
        <v>56</v>
      </c>
      <c r="B20" s="217"/>
      <c r="C20" s="217"/>
      <c r="D20" s="217"/>
      <c r="E20" s="213"/>
      <c r="F20" s="213"/>
      <c r="G20" s="213"/>
      <c r="H20" s="213"/>
      <c r="I20" s="66"/>
      <c r="J20" s="65"/>
      <c r="K20" s="70"/>
      <c r="L20" s="71"/>
      <c r="M20" s="71"/>
      <c r="N20" s="72"/>
      <c r="O20" s="72"/>
      <c r="P20" s="183"/>
      <c r="R20" s="17"/>
      <c r="S20" s="17"/>
      <c r="T20" s="17"/>
      <c r="U20" s="44"/>
      <c r="W20" s="17"/>
      <c r="AW20" s="16"/>
    </row>
    <row r="21" spans="1:49" s="14" customFormat="1" ht="18.75" customHeight="1">
      <c r="A21" s="212" t="s">
        <v>60</v>
      </c>
      <c r="B21" s="212"/>
      <c r="C21" s="212"/>
      <c r="D21" s="212"/>
      <c r="E21" s="213"/>
      <c r="F21" s="214"/>
      <c r="G21" s="214"/>
      <c r="H21" s="214"/>
      <c r="I21" s="66"/>
      <c r="J21" s="65"/>
      <c r="K21" s="70"/>
      <c r="L21" s="71"/>
      <c r="M21" s="71"/>
      <c r="N21" s="72"/>
      <c r="O21" s="72"/>
      <c r="P21" s="183"/>
      <c r="R21" s="15"/>
      <c r="S21" s="15"/>
      <c r="T21" s="15"/>
      <c r="U21" s="42"/>
      <c r="W21" s="15"/>
      <c r="AW21" s="127"/>
    </row>
    <row r="22" spans="1:49" s="14" customFormat="1" ht="18.75" customHeight="1">
      <c r="A22" s="69" t="s">
        <v>61</v>
      </c>
      <c r="B22" s="68"/>
      <c r="C22" s="68"/>
      <c r="D22" s="68"/>
      <c r="E22" s="73"/>
      <c r="F22" s="64"/>
      <c r="G22" s="65"/>
      <c r="H22" s="65"/>
      <c r="I22" s="66"/>
      <c r="J22" s="65"/>
      <c r="K22" s="70"/>
      <c r="L22" s="71"/>
      <c r="M22" s="71"/>
      <c r="N22" s="72"/>
      <c r="O22" s="72"/>
      <c r="P22" s="183"/>
      <c r="R22" s="15"/>
      <c r="S22" s="15"/>
      <c r="T22" s="15"/>
      <c r="U22" s="42"/>
      <c r="W22" s="15"/>
      <c r="AW22" s="127"/>
    </row>
    <row r="23" spans="1:49">
      <c r="A23" s="26"/>
      <c r="B23" s="30"/>
      <c r="C23" s="30"/>
      <c r="D23" s="31"/>
      <c r="E23" s="31"/>
      <c r="F23" s="32"/>
      <c r="G23" s="27"/>
      <c r="H23" s="26"/>
      <c r="I23" s="28"/>
      <c r="J23" s="26"/>
      <c r="K23" s="26"/>
      <c r="L23" s="26"/>
      <c r="M23" s="26"/>
      <c r="N23" s="26"/>
      <c r="O23" s="26"/>
      <c r="P23" s="29"/>
    </row>
    <row r="24" spans="1:49">
      <c r="A24" s="26"/>
      <c r="B24" s="30"/>
      <c r="C24" s="30"/>
      <c r="D24" s="31"/>
      <c r="E24" s="31"/>
      <c r="F24" s="32"/>
      <c r="G24" s="27"/>
      <c r="H24" s="26"/>
      <c r="I24" s="28"/>
      <c r="J24" s="26"/>
      <c r="K24" s="26"/>
      <c r="L24" s="26"/>
      <c r="M24" s="26"/>
      <c r="N24" s="26"/>
      <c r="O24" s="26"/>
      <c r="P24" s="29"/>
    </row>
  </sheetData>
  <mergeCells count="32">
    <mergeCell ref="P8:P9"/>
    <mergeCell ref="M8:M9"/>
    <mergeCell ref="A20:D20"/>
    <mergeCell ref="E20:H20"/>
    <mergeCell ref="A21:D21"/>
    <mergeCell ref="E21:H21"/>
    <mergeCell ref="A17:D17"/>
    <mergeCell ref="E17:H17"/>
    <mergeCell ref="A18:E18"/>
    <mergeCell ref="A19:D19"/>
    <mergeCell ref="E19:H19"/>
    <mergeCell ref="J8:J9"/>
    <mergeCell ref="K8:K9"/>
    <mergeCell ref="L8:L9"/>
    <mergeCell ref="N8:N9"/>
    <mergeCell ref="O8:O9"/>
    <mergeCell ref="I19:P19"/>
    <mergeCell ref="A4:P4"/>
    <mergeCell ref="A5:P5"/>
    <mergeCell ref="A6:P6"/>
    <mergeCell ref="A1:F1"/>
    <mergeCell ref="H1:P1"/>
    <mergeCell ref="A2:F2"/>
    <mergeCell ref="H2:P2"/>
    <mergeCell ref="A8:A9"/>
    <mergeCell ref="B8:C9"/>
    <mergeCell ref="D8:D9"/>
    <mergeCell ref="E8:E9"/>
    <mergeCell ref="F8:F9"/>
    <mergeCell ref="G8:G9"/>
    <mergeCell ref="H8:H9"/>
    <mergeCell ref="I8:I9"/>
  </mergeCells>
  <pageMargins left="0.3" right="0.15" top="0.5" bottom="0.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6.5" thickBot="1">
      <c r="A2" s="3"/>
      <c r="C2" s="3"/>
    </row>
    <row r="3" spans="1:3" ht="15.75">
      <c r="A3" s="3"/>
      <c r="C3" s="3"/>
    </row>
    <row r="4" spans="1:3" ht="15.75">
      <c r="A4" s="3"/>
      <c r="C4" s="3"/>
    </row>
    <row r="5" spans="1:3" ht="15.75">
      <c r="A5" s="3"/>
      <c r="C5" s="3"/>
    </row>
    <row r="6" spans="1:3" ht="16.5" thickBot="1">
      <c r="A6" s="3"/>
      <c r="C6" s="3"/>
    </row>
    <row r="7" spans="1:3" ht="15.75">
      <c r="C7" s="3"/>
    </row>
    <row r="8" spans="1:3" ht="16.5" thickBot="1">
      <c r="C8" s="3"/>
    </row>
    <row r="9" spans="1:3" ht="16.5" thickBot="1">
      <c r="A9" s="3"/>
    </row>
    <row r="10" spans="1:3" ht="16.5" thickBot="1">
      <c r="A10" s="3"/>
      <c r="C10" s="3"/>
    </row>
    <row r="11" spans="1:3" ht="15.75">
      <c r="A11" s="3"/>
      <c r="C11" s="3"/>
    </row>
    <row r="12" spans="1:3" ht="15.75">
      <c r="A12" s="3"/>
      <c r="C12" s="3"/>
    </row>
    <row r="13" spans="1:3" ht="15.75">
      <c r="A13" s="3"/>
      <c r="C13" s="3"/>
    </row>
    <row r="14" spans="1:3" ht="15.75">
      <c r="A14" s="3"/>
      <c r="C14" s="3"/>
    </row>
    <row r="15" spans="1:3" ht="15.75">
      <c r="A15" s="3"/>
      <c r="C15" s="3"/>
    </row>
    <row r="16" spans="1:3" ht="15.75">
      <c r="A16" s="3"/>
      <c r="C16" s="3"/>
    </row>
    <row r="17" spans="1:3" ht="15.75">
      <c r="A17" s="3"/>
      <c r="C17" s="3"/>
    </row>
    <row r="18" spans="1:3" ht="15.75">
      <c r="A18" s="3"/>
      <c r="C18" s="3"/>
    </row>
    <row r="19" spans="1:3" ht="15.75">
      <c r="A19" s="3"/>
      <c r="C19" s="3"/>
    </row>
    <row r="20" spans="1:3" ht="16.5" thickBot="1">
      <c r="A20" s="3"/>
      <c r="C20" s="3"/>
    </row>
    <row r="21" spans="1:3" ht="16.5" thickBot="1">
      <c r="A21" s="3"/>
    </row>
    <row r="22" spans="1:3" ht="16.5" thickBot="1">
      <c r="A22" s="3"/>
      <c r="C22" s="3"/>
    </row>
    <row r="23" spans="1:3" ht="15.75">
      <c r="A23" s="3"/>
      <c r="C23" s="3"/>
    </row>
    <row r="24" spans="1:3" ht="15.75">
      <c r="A24" s="3"/>
      <c r="C24" s="3"/>
    </row>
    <row r="25" spans="1:3" ht="15.75">
      <c r="A25" s="3"/>
      <c r="C25" s="3"/>
    </row>
    <row r="26" spans="1:3" ht="15.75">
      <c r="A26" s="3"/>
      <c r="C26" s="3"/>
    </row>
    <row r="27" spans="1:3" ht="15.75">
      <c r="A27" s="3"/>
      <c r="C27" s="3"/>
    </row>
    <row r="28" spans="1:3" ht="15.75">
      <c r="A28" s="3"/>
      <c r="C28" s="3"/>
    </row>
    <row r="29" spans="1:3" ht="15.75">
      <c r="A29" s="3"/>
      <c r="C29" s="3"/>
    </row>
    <row r="30" spans="1:3" ht="16.5" thickBot="1">
      <c r="A30" s="3"/>
      <c r="C30" s="3"/>
    </row>
    <row r="31" spans="1:3" ht="15.75">
      <c r="C31" s="3"/>
    </row>
    <row r="32" spans="1:3" ht="16.5" thickBot="1">
      <c r="C32" s="3"/>
    </row>
    <row r="33" spans="1:3" ht="15.75">
      <c r="A33" s="3"/>
      <c r="C33" s="3"/>
    </row>
    <row r="34" spans="1:3" ht="15.75">
      <c r="A34" s="3"/>
      <c r="C34" s="3"/>
    </row>
    <row r="35" spans="1:3" ht="16.5" thickBot="1">
      <c r="A35" s="3"/>
      <c r="C35" s="3"/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/>
  </sheetViews>
  <sheetFormatPr defaultColWidth="6.75" defaultRowHeight="12.75"/>
  <cols>
    <col min="1" max="1" width="22.125" style="2" customWidth="1"/>
    <col min="2" max="2" width="1" style="2" customWidth="1"/>
    <col min="3" max="3" width="23.75" style="2" customWidth="1"/>
    <col min="4" max="16384" width="6.75" style="2"/>
  </cols>
  <sheetData>
    <row r="1" spans="1:3" ht="15.75">
      <c r="A1" s="4"/>
      <c r="C1" s="4"/>
    </row>
    <row r="2" spans="1:3" ht="16.5" thickBot="1">
      <c r="A2" s="4"/>
    </row>
    <row r="3" spans="1:3" ht="16.5" thickBot="1">
      <c r="A3" s="4"/>
      <c r="C3" s="4"/>
    </row>
    <row r="4" spans="1:3" ht="15.75">
      <c r="A4" s="4"/>
      <c r="C4" s="4"/>
    </row>
    <row r="5" spans="1:3" ht="15.75">
      <c r="C5" s="4"/>
    </row>
    <row r="6" spans="1:3" ht="16.5" thickBot="1">
      <c r="C6" s="4"/>
    </row>
    <row r="7" spans="1:3" ht="15.75">
      <c r="A7" s="4"/>
      <c r="C7" s="4"/>
    </row>
    <row r="8" spans="1:3" ht="15.75">
      <c r="A8" s="4"/>
      <c r="C8" s="4"/>
    </row>
    <row r="9" spans="1:3" ht="15.75">
      <c r="A9" s="4"/>
      <c r="C9" s="4"/>
    </row>
    <row r="10" spans="1:3" ht="15.75">
      <c r="A10" s="4"/>
      <c r="C10" s="4"/>
    </row>
    <row r="11" spans="1:3" ht="16.5" thickBot="1">
      <c r="A11" s="4"/>
      <c r="C11" s="4"/>
    </row>
    <row r="12" spans="1:3" ht="15.75">
      <c r="C12" s="4"/>
    </row>
    <row r="13" spans="1:3" ht="16.5" thickBot="1">
      <c r="C13" s="4"/>
    </row>
    <row r="14" spans="1:3" ht="16.5" thickBot="1">
      <c r="A14" s="4"/>
      <c r="C14" s="4"/>
    </row>
    <row r="15" spans="1:3" ht="15.75">
      <c r="A15" s="4"/>
    </row>
    <row r="16" spans="1:3" ht="16.5" thickBot="1">
      <c r="A16" s="4"/>
    </row>
    <row r="17" spans="1:3" ht="16.5" thickBot="1">
      <c r="A17" s="4"/>
      <c r="C17" s="4"/>
    </row>
    <row r="18" spans="1:3" ht="15.75">
      <c r="C18" s="4"/>
    </row>
    <row r="19" spans="1:3" ht="15.75">
      <c r="C19" s="4"/>
    </row>
    <row r="20" spans="1:3" ht="15.75">
      <c r="A20" s="4"/>
      <c r="C20" s="4"/>
    </row>
    <row r="21" spans="1:3" ht="15.75">
      <c r="A21" s="4"/>
      <c r="C21" s="4"/>
    </row>
    <row r="22" spans="1:3" ht="15.75">
      <c r="A22" s="4"/>
      <c r="C22" s="4"/>
    </row>
    <row r="23" spans="1:3" ht="15.75">
      <c r="A23" s="4"/>
      <c r="C23" s="4"/>
    </row>
    <row r="24" spans="1:3" ht="15.75">
      <c r="A24" s="4"/>
    </row>
    <row r="25" spans="1:3" ht="15.75">
      <c r="A25" s="4"/>
    </row>
    <row r="26" spans="1:3" ht="16.5" thickBot="1">
      <c r="A26" s="4"/>
      <c r="C26" s="4"/>
    </row>
    <row r="27" spans="1:3" ht="15.75">
      <c r="A27" s="4"/>
      <c r="C27" s="4"/>
    </row>
    <row r="28" spans="1:3" ht="15.75">
      <c r="A28" s="4"/>
      <c r="C28" s="4"/>
    </row>
    <row r="29" spans="1:3" ht="15.75">
      <c r="A29" s="4"/>
      <c r="C29" s="4"/>
    </row>
    <row r="30" spans="1:3" ht="15.75">
      <c r="A30" s="4"/>
      <c r="C30" s="4"/>
    </row>
    <row r="31" spans="1:3" ht="15.75">
      <c r="A31" s="4"/>
      <c r="C31" s="4"/>
    </row>
    <row r="32" spans="1:3" ht="15.75">
      <c r="A32" s="4"/>
      <c r="C32" s="4"/>
    </row>
    <row r="33" spans="1:3" ht="15.75">
      <c r="A33" s="4"/>
      <c r="C33" s="4"/>
    </row>
    <row r="34" spans="1:3" ht="15.75">
      <c r="A34" s="4"/>
      <c r="C34" s="4"/>
    </row>
    <row r="35" spans="1:3" ht="15.75">
      <c r="A35" s="4"/>
      <c r="C35" s="4"/>
    </row>
    <row r="36" spans="1:3" ht="15.75">
      <c r="A36" s="4"/>
      <c r="C36" s="4"/>
    </row>
    <row r="37" spans="1:3" ht="15.75">
      <c r="A37" s="4"/>
    </row>
    <row r="38" spans="1:3" ht="15.75">
      <c r="A38" s="4"/>
    </row>
    <row r="39" spans="1:3" ht="15.75">
      <c r="A39" s="4"/>
      <c r="C39" s="4"/>
    </row>
    <row r="40" spans="1:3" ht="15.75">
      <c r="A40" s="4"/>
      <c r="C40" s="4"/>
    </row>
    <row r="41" spans="1:3" ht="15.75">
      <c r="A41" s="4"/>
      <c r="C41" s="4"/>
    </row>
  </sheetData>
  <sheetProtection password="8863" sheet="1" objects="1"/>
  <phoneticPr fontId="2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3.5" thickBot="1">
      <c r="A2" s="5" t="s">
        <v>4</v>
      </c>
      <c r="C2" s="5" t="s">
        <v>5</v>
      </c>
    </row>
    <row r="3" spans="1:3" ht="15.75">
      <c r="A3" s="6" t="s">
        <v>6</v>
      </c>
      <c r="C3" s="10"/>
    </row>
    <row r="4" spans="1:3" ht="15.75">
      <c r="A4" s="7" t="s">
        <v>7</v>
      </c>
      <c r="C4" s="10"/>
    </row>
    <row r="5" spans="1:3" ht="15.75">
      <c r="A5" s="8" t="s">
        <v>8</v>
      </c>
      <c r="C5" s="10"/>
    </row>
    <row r="6" spans="1:3" ht="16.5" thickBot="1">
      <c r="A6" s="9">
        <v>3</v>
      </c>
      <c r="C6" s="10"/>
    </row>
    <row r="7" spans="1:3" ht="15.75">
      <c r="C7" s="10"/>
    </row>
    <row r="8" spans="1:3" ht="16.5" thickBot="1">
      <c r="C8"/>
    </row>
    <row r="9" spans="1:3" ht="13.5" thickBot="1">
      <c r="A9" s="5" t="s">
        <v>9</v>
      </c>
    </row>
    <row r="10" spans="1:3" ht="16.5" thickBot="1">
      <c r="A10" s="10"/>
      <c r="C10" s="5" t="s">
        <v>10</v>
      </c>
    </row>
    <row r="11" spans="1:3" ht="15.75">
      <c r="A11" s="10"/>
      <c r="C11" s="10"/>
    </row>
    <row r="12" spans="1:3" ht="15.75">
      <c r="A12" s="10"/>
      <c r="C12" s="10"/>
    </row>
    <row r="13" spans="1:3" ht="15.75">
      <c r="A13" s="10"/>
      <c r="C13" s="10"/>
    </row>
    <row r="14" spans="1:3" ht="15.75">
      <c r="A14" s="10"/>
      <c r="C14" s="10"/>
    </row>
    <row r="15" spans="1:3" ht="15.75">
      <c r="A15" s="10"/>
      <c r="C15" s="10"/>
    </row>
    <row r="16" spans="1:3" ht="15.75">
      <c r="A16" s="10"/>
      <c r="C16" s="10"/>
    </row>
    <row r="17" spans="1:3" ht="15.75">
      <c r="A17" s="10"/>
      <c r="C17" s="10"/>
    </row>
    <row r="18" spans="1:3" ht="15.75">
      <c r="A18" s="10"/>
      <c r="C18" s="10"/>
    </row>
    <row r="19" spans="1:3" ht="15.75">
      <c r="A19" s="10"/>
      <c r="C19" s="10"/>
    </row>
    <row r="20" spans="1:3" ht="16.5" thickBot="1">
      <c r="A20" s="10"/>
      <c r="C20"/>
    </row>
    <row r="21" spans="1:3" ht="16.5" thickBot="1">
      <c r="A21" s="10"/>
    </row>
    <row r="22" spans="1:3" ht="16.5" thickBot="1">
      <c r="A22" s="10"/>
      <c r="C22" s="5" t="s">
        <v>11</v>
      </c>
    </row>
    <row r="23" spans="1:3" ht="15.75">
      <c r="A23" s="10"/>
      <c r="C23" s="10"/>
    </row>
    <row r="24" spans="1:3" ht="15.75">
      <c r="A24" s="10"/>
      <c r="C24" s="10"/>
    </row>
    <row r="25" spans="1:3" ht="15.75">
      <c r="A25" s="10"/>
      <c r="C25" s="10"/>
    </row>
    <row r="26" spans="1:3" ht="15.75">
      <c r="A26" s="10"/>
      <c r="C26" s="10"/>
    </row>
    <row r="27" spans="1:3" ht="15.75">
      <c r="A27" s="10"/>
      <c r="C27" s="10"/>
    </row>
    <row r="28" spans="1:3" ht="15.75">
      <c r="A28" s="10"/>
      <c r="C28" s="10"/>
    </row>
    <row r="29" spans="1:3" ht="15.75">
      <c r="A29" s="10"/>
      <c r="C29" s="10"/>
    </row>
    <row r="30" spans="1:3" ht="16.5" thickBot="1">
      <c r="A30"/>
      <c r="C30" s="10"/>
    </row>
    <row r="31" spans="1:3" ht="15.75">
      <c r="C31" s="10"/>
    </row>
    <row r="32" spans="1:3" ht="16.5" thickBot="1">
      <c r="C32" s="10"/>
    </row>
    <row r="33" spans="1:3" ht="15.75">
      <c r="A33" s="10"/>
      <c r="C33" s="10"/>
    </row>
    <row r="34" spans="1:3" ht="15.75">
      <c r="A34" s="10"/>
      <c r="C34" s="10"/>
    </row>
    <row r="35" spans="1:3" ht="16.5" thickBot="1">
      <c r="A35"/>
      <c r="C35"/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6.5" thickBot="1">
      <c r="A2" s="3"/>
      <c r="C2" s="3"/>
    </row>
    <row r="3" spans="1:3" ht="15.75">
      <c r="A3" s="3"/>
      <c r="C3" s="3"/>
    </row>
    <row r="4" spans="1:3" ht="15.75">
      <c r="A4" s="3"/>
      <c r="C4" s="3"/>
    </row>
    <row r="5" spans="1:3" ht="15.75">
      <c r="A5" s="3"/>
      <c r="C5" s="3"/>
    </row>
    <row r="6" spans="1:3" ht="16.5" thickBot="1">
      <c r="A6" s="3"/>
      <c r="C6" s="3"/>
    </row>
    <row r="7" spans="1:3" ht="15.75">
      <c r="C7" s="3"/>
    </row>
    <row r="8" spans="1:3" ht="16.5" thickBot="1">
      <c r="C8" s="3"/>
    </row>
    <row r="9" spans="1:3" ht="16.5" thickBot="1">
      <c r="A9" s="3"/>
    </row>
    <row r="10" spans="1:3" ht="16.5" thickBot="1">
      <c r="A10" s="3"/>
      <c r="C10" s="3"/>
    </row>
    <row r="11" spans="1:3" ht="15.75">
      <c r="A11" s="3"/>
      <c r="C11" s="3"/>
    </row>
    <row r="12" spans="1:3" ht="15.75">
      <c r="A12" s="3"/>
      <c r="C12" s="3"/>
    </row>
    <row r="13" spans="1:3" ht="15.75">
      <c r="A13" s="3"/>
      <c r="C13" s="3"/>
    </row>
    <row r="14" spans="1:3" ht="15.75">
      <c r="A14" s="3"/>
      <c r="C14" s="3"/>
    </row>
    <row r="15" spans="1:3" ht="15.75">
      <c r="A15" s="3"/>
      <c r="C15" s="3"/>
    </row>
    <row r="16" spans="1:3" ht="15.75">
      <c r="A16" s="3"/>
      <c r="C16" s="3"/>
    </row>
    <row r="17" spans="1:3" ht="15.75">
      <c r="A17" s="3"/>
      <c r="C17" s="3"/>
    </row>
    <row r="18" spans="1:3" ht="15.75">
      <c r="A18" s="3"/>
      <c r="C18" s="3"/>
    </row>
    <row r="19" spans="1:3" ht="15.75">
      <c r="A19" s="3"/>
      <c r="C19" s="3"/>
    </row>
    <row r="20" spans="1:3" ht="16.5" thickBot="1">
      <c r="A20" s="3"/>
      <c r="C20" s="3"/>
    </row>
    <row r="21" spans="1:3" ht="16.5" thickBot="1">
      <c r="A21" s="3"/>
    </row>
    <row r="22" spans="1:3" ht="16.5" thickBot="1">
      <c r="A22" s="3"/>
      <c r="C22" s="3"/>
    </row>
    <row r="23" spans="1:3" ht="15.75">
      <c r="A23" s="3"/>
      <c r="C23" s="3"/>
    </row>
    <row r="24" spans="1:3" ht="15.75">
      <c r="A24" s="3"/>
      <c r="C24" s="3"/>
    </row>
    <row r="25" spans="1:3" ht="15.75">
      <c r="A25" s="3"/>
      <c r="C25" s="3"/>
    </row>
    <row r="26" spans="1:3" ht="15.75">
      <c r="A26" s="3"/>
      <c r="C26" s="3"/>
    </row>
    <row r="27" spans="1:3" ht="15.75">
      <c r="A27" s="3"/>
      <c r="C27" s="3"/>
    </row>
    <row r="28" spans="1:3" ht="15.75">
      <c r="A28" s="3"/>
      <c r="C28" s="3"/>
    </row>
    <row r="29" spans="1:3" ht="15.75">
      <c r="A29" s="3"/>
      <c r="C29" s="3"/>
    </row>
    <row r="30" spans="1:3" ht="16.5" thickBot="1">
      <c r="A30" s="3"/>
      <c r="C30" s="3"/>
    </row>
    <row r="31" spans="1:3" ht="15.75">
      <c r="C31" s="3"/>
    </row>
    <row r="32" spans="1:3" ht="16.5" thickBot="1">
      <c r="C32" s="3"/>
    </row>
    <row r="33" spans="1:3" ht="15.75">
      <c r="A33" s="3"/>
      <c r="C33" s="3"/>
    </row>
    <row r="34" spans="1:3" ht="15.75">
      <c r="A34" s="3"/>
      <c r="C34" s="3"/>
    </row>
    <row r="35" spans="1:3" ht="16.5" thickBot="1">
      <c r="A35" s="3"/>
      <c r="C35" s="3"/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6.5" thickBot="1">
      <c r="A2" s="3"/>
      <c r="C2" s="3"/>
    </row>
    <row r="3" spans="1:3" ht="15.75">
      <c r="A3" s="3"/>
      <c r="C3" s="3"/>
    </row>
    <row r="4" spans="1:3" ht="15.75">
      <c r="A4" s="3"/>
      <c r="C4" s="3"/>
    </row>
    <row r="5" spans="1:3" ht="15.75">
      <c r="A5" s="3"/>
      <c r="C5" s="3"/>
    </row>
    <row r="6" spans="1:3" ht="16.5" thickBot="1">
      <c r="A6" s="3"/>
      <c r="C6" s="3"/>
    </row>
    <row r="7" spans="1:3" ht="15.75">
      <c r="C7" s="3"/>
    </row>
    <row r="8" spans="1:3" ht="16.5" thickBot="1">
      <c r="C8" s="3"/>
    </row>
    <row r="9" spans="1:3" ht="16.5" thickBot="1">
      <c r="A9" s="3"/>
    </row>
    <row r="10" spans="1:3" ht="16.5" thickBot="1">
      <c r="A10" s="3"/>
      <c r="C10" s="3"/>
    </row>
    <row r="11" spans="1:3" ht="15.75">
      <c r="A11" s="3"/>
      <c r="C11" s="3"/>
    </row>
    <row r="12" spans="1:3" ht="15.75">
      <c r="A12" s="3"/>
      <c r="C12" s="3"/>
    </row>
    <row r="13" spans="1:3" ht="15.75">
      <c r="A13" s="3"/>
      <c r="C13" s="3"/>
    </row>
    <row r="14" spans="1:3" ht="15.75">
      <c r="A14" s="3"/>
      <c r="C14" s="3"/>
    </row>
    <row r="15" spans="1:3" ht="15.75">
      <c r="A15" s="3"/>
      <c r="C15" s="3"/>
    </row>
    <row r="16" spans="1:3" ht="15.75">
      <c r="A16" s="3"/>
      <c r="C16" s="3"/>
    </row>
    <row r="17" spans="1:3" ht="15.75">
      <c r="A17" s="3"/>
      <c r="C17" s="3"/>
    </row>
    <row r="18" spans="1:3" ht="15.75">
      <c r="A18" s="3"/>
      <c r="C18" s="3"/>
    </row>
    <row r="19" spans="1:3" ht="15.75">
      <c r="A19" s="3"/>
      <c r="C19" s="3"/>
    </row>
    <row r="20" spans="1:3" ht="16.5" thickBot="1">
      <c r="A20" s="3"/>
      <c r="C20" s="3"/>
    </row>
    <row r="21" spans="1:3" ht="16.5" thickBot="1">
      <c r="A21" s="3"/>
    </row>
    <row r="22" spans="1:3" ht="16.5" thickBot="1">
      <c r="A22" s="3"/>
      <c r="C22" s="3"/>
    </row>
    <row r="23" spans="1:3" ht="15.75">
      <c r="A23" s="3"/>
      <c r="C23" s="3"/>
    </row>
    <row r="24" spans="1:3" ht="15.75">
      <c r="A24" s="3"/>
      <c r="C24" s="3"/>
    </row>
    <row r="25" spans="1:3" ht="15.75">
      <c r="A25" s="3"/>
      <c r="C25" s="3"/>
    </row>
    <row r="26" spans="1:3" ht="15.75">
      <c r="A26" s="3"/>
      <c r="C26" s="3"/>
    </row>
    <row r="27" spans="1:3" ht="15.75">
      <c r="A27" s="3"/>
      <c r="C27" s="3"/>
    </row>
    <row r="28" spans="1:3" ht="15.75">
      <c r="A28" s="3"/>
      <c r="C28" s="3"/>
    </row>
    <row r="29" spans="1:3" ht="15.75">
      <c r="A29" s="3"/>
      <c r="C29" s="3"/>
    </row>
    <row r="30" spans="1:3" ht="16.5" thickBot="1">
      <c r="A30" s="3"/>
      <c r="C30" s="3"/>
    </row>
    <row r="31" spans="1:3" ht="15.75">
      <c r="C31" s="3"/>
    </row>
    <row r="32" spans="1:3" ht="16.5" thickBot="1">
      <c r="C32" s="3"/>
    </row>
    <row r="33" spans="1:3" ht="15.75">
      <c r="A33" s="3"/>
      <c r="C33" s="3"/>
    </row>
    <row r="34" spans="1:3" ht="15.75">
      <c r="A34" s="3"/>
      <c r="C34" s="3"/>
    </row>
    <row r="35" spans="1:3" ht="16.5" thickBot="1">
      <c r="A35" s="3"/>
      <c r="C35" s="3"/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/>
  </sheetViews>
  <sheetFormatPr defaultColWidth="6.75" defaultRowHeight="12.75"/>
  <cols>
    <col min="1" max="1" width="22.125" style="2" customWidth="1"/>
    <col min="2" max="2" width="1" style="2" customWidth="1"/>
    <col min="3" max="3" width="23.75" style="2" customWidth="1"/>
    <col min="4" max="16384" width="6.75" style="2"/>
  </cols>
  <sheetData>
    <row r="1" spans="1:3" ht="15.75">
      <c r="A1" s="3"/>
      <c r="C1" s="3"/>
    </row>
    <row r="2" spans="1:3" ht="16.5" thickBot="1">
      <c r="A2" s="3"/>
    </row>
    <row r="3" spans="1:3" ht="16.5" thickBot="1">
      <c r="A3" s="3"/>
      <c r="C3" s="3"/>
    </row>
    <row r="4" spans="1:3" ht="15.75">
      <c r="A4" s="3"/>
      <c r="C4" s="3"/>
    </row>
    <row r="5" spans="1:3" ht="15.75">
      <c r="C5" s="3"/>
    </row>
    <row r="6" spans="1:3" ht="16.5" thickBot="1">
      <c r="C6" s="3"/>
    </row>
    <row r="7" spans="1:3" ht="15.75">
      <c r="A7" s="3"/>
      <c r="C7" s="3"/>
    </row>
    <row r="8" spans="1:3" ht="15.75">
      <c r="A8" s="3"/>
      <c r="C8" s="3"/>
    </row>
    <row r="9" spans="1:3" ht="15.75">
      <c r="A9" s="3"/>
      <c r="C9" s="3"/>
    </row>
    <row r="10" spans="1:3" ht="15.75">
      <c r="A10" s="3"/>
      <c r="C10" s="3"/>
    </row>
    <row r="11" spans="1:3" ht="16.5" thickBot="1">
      <c r="A11" s="3"/>
      <c r="C11" s="3"/>
    </row>
    <row r="12" spans="1:3" ht="15.75">
      <c r="C12" s="3"/>
    </row>
    <row r="13" spans="1:3" ht="16.5" thickBot="1">
      <c r="C13" s="3"/>
    </row>
    <row r="14" spans="1:3" ht="16.5" thickBot="1">
      <c r="A14" s="3"/>
      <c r="C14" s="3"/>
    </row>
    <row r="15" spans="1:3" ht="15.75">
      <c r="A15" s="3"/>
    </row>
    <row r="16" spans="1:3" ht="16.5" thickBot="1">
      <c r="A16" s="3"/>
    </row>
    <row r="17" spans="1:3" ht="16.5" thickBot="1">
      <c r="A17" s="3"/>
      <c r="C17" s="3"/>
    </row>
    <row r="18" spans="1:3" ht="15.75">
      <c r="C18" s="3"/>
    </row>
    <row r="19" spans="1:3" ht="15.75">
      <c r="C19" s="3"/>
    </row>
    <row r="20" spans="1:3" ht="15.75">
      <c r="A20" s="3"/>
      <c r="C20" s="3"/>
    </row>
    <row r="21" spans="1:3" ht="15.75">
      <c r="A21" s="3"/>
      <c r="C21" s="3"/>
    </row>
    <row r="22" spans="1:3" ht="15.75">
      <c r="A22" s="3"/>
      <c r="C22" s="3"/>
    </row>
    <row r="23" spans="1:3" ht="15.75">
      <c r="A23" s="3"/>
      <c r="C23" s="3"/>
    </row>
    <row r="24" spans="1:3" ht="15.75">
      <c r="A24" s="3"/>
    </row>
    <row r="25" spans="1:3" ht="15.75">
      <c r="A25" s="3"/>
    </row>
    <row r="26" spans="1:3" ht="16.5" thickBot="1">
      <c r="A26" s="3"/>
      <c r="C26" s="3"/>
    </row>
    <row r="27" spans="1:3" ht="15.75">
      <c r="A27" s="3"/>
      <c r="C27" s="3"/>
    </row>
    <row r="28" spans="1:3" ht="15.75">
      <c r="A28" s="3"/>
      <c r="C28" s="3"/>
    </row>
    <row r="29" spans="1:3" ht="15.75">
      <c r="A29" s="3"/>
      <c r="C29" s="3"/>
    </row>
    <row r="30" spans="1:3" ht="15.75">
      <c r="A30" s="3"/>
      <c r="C30" s="3"/>
    </row>
    <row r="31" spans="1:3" ht="15.75">
      <c r="A31" s="3"/>
      <c r="C31" s="3"/>
    </row>
    <row r="32" spans="1:3" ht="15.75">
      <c r="A32" s="3"/>
      <c r="C32" s="3"/>
    </row>
    <row r="33" spans="1:3" ht="15.75">
      <c r="A33" s="3"/>
      <c r="C33" s="3"/>
    </row>
    <row r="34" spans="1:3" ht="15.75">
      <c r="A34" s="3"/>
      <c r="C34" s="3"/>
    </row>
    <row r="35" spans="1:3" ht="15.75">
      <c r="A35" s="3"/>
      <c r="C35" s="3"/>
    </row>
    <row r="36" spans="1:3" ht="15.75">
      <c r="A36" s="3"/>
      <c r="C36" s="3"/>
    </row>
    <row r="37" spans="1:3" ht="15.75">
      <c r="A37" s="3"/>
    </row>
    <row r="38" spans="1:3" ht="15.75">
      <c r="A38" s="3"/>
    </row>
    <row r="39" spans="1:3" ht="15.75">
      <c r="A39" s="3"/>
      <c r="C39" s="3"/>
    </row>
    <row r="40" spans="1:3" ht="15.75">
      <c r="A40" s="3"/>
      <c r="C40" s="3"/>
    </row>
    <row r="41" spans="1:3" ht="15.75">
      <c r="A41" s="3"/>
      <c r="C41" s="3"/>
    </row>
  </sheetData>
  <sheetProtection password="8863" sheet="1" objects="1"/>
  <phoneticPr fontId="24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3.5" thickBot="1">
      <c r="A2" s="5" t="s">
        <v>4</v>
      </c>
      <c r="C2" s="5" t="s">
        <v>5</v>
      </c>
    </row>
    <row r="3" spans="1:3">
      <c r="A3" s="6" t="s">
        <v>14</v>
      </c>
      <c r="C3" s="11" t="str">
        <f>"Deleted By Kaspersky Lab AV Del"</f>
        <v>Deleted By Kaspersky Lab AV Del</v>
      </c>
    </row>
    <row r="4" spans="1:3">
      <c r="A4" s="7" t="s">
        <v>7</v>
      </c>
      <c r="C4" s="12" t="str">
        <f>"Deleted By Kaspersky Lab A"</f>
        <v>Deleted By Kaspersky Lab A</v>
      </c>
    </row>
    <row r="5" spans="1:3">
      <c r="A5" s="8" t="s">
        <v>15</v>
      </c>
      <c r="C5" s="12" t="str">
        <f>"Deleted By Kaspersky "</f>
        <v xml:space="preserve">Deleted By Kaspersky </v>
      </c>
    </row>
    <row r="6" spans="1:3" ht="13.5" thickBot="1">
      <c r="A6" s="9">
        <v>3</v>
      </c>
      <c r="C6" s="12" t="str">
        <f>"Deleted By Kaspersky "</f>
        <v xml:space="preserve">Deleted By Kaspersky </v>
      </c>
    </row>
    <row r="7" spans="1:3">
      <c r="C7" s="12" t="str">
        <f>"Deleted By Kaspersky Lab AV Deleted By "</f>
        <v xml:space="preserve">Deleted By Kaspersky Lab AV Deleted By </v>
      </c>
    </row>
    <row r="8" spans="1:3" ht="13.5" thickBot="1">
      <c r="C8" s="13" t="str">
        <f>"D"</f>
        <v>D</v>
      </c>
    </row>
    <row r="9" spans="1:3" ht="13.5" thickBot="1">
      <c r="A9" s="5" t="s">
        <v>9</v>
      </c>
    </row>
    <row r="10" spans="1:3" ht="13.5" thickBot="1">
      <c r="A10" s="11" t="str">
        <f>"Deleted By Kaspersky Lab AV Deleted By"</f>
        <v>Deleted By Kaspersky Lab AV Deleted By</v>
      </c>
      <c r="C10" s="5" t="s">
        <v>10</v>
      </c>
    </row>
    <row r="11" spans="1:3">
      <c r="A11" s="12" t="str">
        <f>"Deleted "</f>
        <v xml:space="preserve">Deleted </v>
      </c>
      <c r="C11" s="11" t="str">
        <f>"Delete"</f>
        <v>Delete</v>
      </c>
    </row>
    <row r="12" spans="1:3">
      <c r="A12" s="12" t="str">
        <f>"Deleted By"</f>
        <v>Deleted By</v>
      </c>
      <c r="C12" s="12" t="str">
        <f>"Deleted "</f>
        <v xml:space="preserve">Deleted </v>
      </c>
    </row>
    <row r="13" spans="1:3">
      <c r="A13" s="12" t="str">
        <f>"D"</f>
        <v>D</v>
      </c>
      <c r="C13" s="12" t="str">
        <f>"Deleted By"</f>
        <v>Deleted By</v>
      </c>
    </row>
    <row r="14" spans="1:3">
      <c r="A14" s="12" t="str">
        <f>""</f>
        <v/>
      </c>
      <c r="C14" s="12" t="str">
        <f>"D"</f>
        <v>D</v>
      </c>
    </row>
    <row r="15" spans="1:3">
      <c r="A15" s="12" t="str">
        <f>"Dele"</f>
        <v>Dele</v>
      </c>
      <c r="C15" s="12" t="str">
        <f>"Del"</f>
        <v>Del</v>
      </c>
    </row>
    <row r="16" spans="1:3">
      <c r="A16" s="12" t="str">
        <f>"Dele"</f>
        <v>Dele</v>
      </c>
      <c r="C16" s="12" t="str">
        <f>"D"</f>
        <v>D</v>
      </c>
    </row>
    <row r="17" spans="1:3">
      <c r="A17" s="12" t="str">
        <f>"Dele"</f>
        <v>Dele</v>
      </c>
      <c r="C17" s="12" t="str">
        <f>"Delete"</f>
        <v>Delete</v>
      </c>
    </row>
    <row r="18" spans="1:3">
      <c r="A18" s="12" t="str">
        <f>"D"</f>
        <v>D</v>
      </c>
      <c r="C18" s="12" t="str">
        <f>"Deleted By Kasper"</f>
        <v>Deleted By Kasper</v>
      </c>
    </row>
    <row r="19" spans="1:3">
      <c r="A19" s="12" t="str">
        <f>"Delete"</f>
        <v>Delete</v>
      </c>
      <c r="C19" s="12" t="str">
        <f>""</f>
        <v/>
      </c>
    </row>
    <row r="20" spans="1:3" ht="13.5" thickBot="1">
      <c r="A20" s="12" t="str">
        <f>"Deleted By Kasper"</f>
        <v>Deleted By Kasper</v>
      </c>
      <c r="C20" s="13" t="str">
        <f>"D"</f>
        <v>D</v>
      </c>
    </row>
    <row r="21" spans="1:3" ht="13.5" thickBot="1">
      <c r="A21" s="12" t="str">
        <f>"Deleted By Kaspersky"</f>
        <v>Deleted By Kaspersky</v>
      </c>
    </row>
    <row r="22" spans="1:3" ht="13.5" thickBot="1">
      <c r="A22" s="12" t="str">
        <f>"Deleted By Kaspersk"</f>
        <v>Deleted By Kaspersk</v>
      </c>
      <c r="C22" s="5" t="s">
        <v>11</v>
      </c>
    </row>
    <row r="23" spans="1:3">
      <c r="A23" s="12" t="str">
        <f>"Deleted By Kaspersky"</f>
        <v>Deleted By Kaspersky</v>
      </c>
      <c r="C23" s="11" t="str">
        <f>"Delete"</f>
        <v>Delete</v>
      </c>
    </row>
    <row r="24" spans="1:3">
      <c r="A24" s="12" t="str">
        <f>"Deleted By K"</f>
        <v>Deleted By K</v>
      </c>
      <c r="C24" s="8" t="str">
        <f>"Deleted By Kaspersky Lab"</f>
        <v>Deleted By Kaspersky Lab</v>
      </c>
    </row>
    <row r="25" spans="1:3">
      <c r="A25" s="12" t="str">
        <f>"D"</f>
        <v>D</v>
      </c>
      <c r="C25" s="8" t="str">
        <f>"Deleted By Kasp"</f>
        <v>Deleted By Kasp</v>
      </c>
    </row>
    <row r="26" spans="1:3">
      <c r="A26" s="12" t="str">
        <f>"D"</f>
        <v>D</v>
      </c>
      <c r="C26" s="12" t="str">
        <f>"Deleted By K"</f>
        <v>Deleted By K</v>
      </c>
    </row>
    <row r="27" spans="1:3">
      <c r="A27" s="12" t="str">
        <f>"D"</f>
        <v>D</v>
      </c>
      <c r="C27" s="12" t="str">
        <f>"Deleted By"</f>
        <v>Deleted By</v>
      </c>
    </row>
    <row r="28" spans="1:3">
      <c r="A28" s="12" t="str">
        <f>"Delete"</f>
        <v>Delete</v>
      </c>
      <c r="C28" s="12" t="str">
        <f>"D"</f>
        <v>D</v>
      </c>
    </row>
    <row r="29" spans="1:3">
      <c r="A29" s="12" t="str">
        <f>"D"</f>
        <v>D</v>
      </c>
      <c r="C29" s="12" t="str">
        <f>""</f>
        <v/>
      </c>
    </row>
    <row r="30" spans="1:3" ht="13.5" thickBot="1">
      <c r="A30" s="13" t="str">
        <f>"D"</f>
        <v>D</v>
      </c>
      <c r="C30" s="12" t="str">
        <f>"Del"</f>
        <v>Del</v>
      </c>
    </row>
    <row r="31" spans="1:3">
      <c r="C31" s="12" t="str">
        <f>"Delete"</f>
        <v>Delete</v>
      </c>
    </row>
    <row r="32" spans="1:3" ht="13.5" thickBot="1">
      <c r="C32" s="12" t="str">
        <f>"Deleted By Kaspersk"</f>
        <v>Deleted By Kaspersk</v>
      </c>
    </row>
    <row r="33" spans="1:3">
      <c r="A33" s="11" t="str">
        <f>"Dele"</f>
        <v>Dele</v>
      </c>
      <c r="C33" s="8" t="str">
        <f>"Deleted By Kaspersky Lab"</f>
        <v>Deleted By Kaspersky Lab</v>
      </c>
    </row>
    <row r="34" spans="1:3">
      <c r="A34" s="12" t="str">
        <f>"Deleted By Kas"</f>
        <v>Deleted By Kas</v>
      </c>
      <c r="C34" s="12" t="str">
        <f>"Deleted By K"</f>
        <v>Deleted By K</v>
      </c>
    </row>
    <row r="35" spans="1:3" ht="13.5" thickBot="1">
      <c r="A35" s="13" t="str">
        <f>"D"</f>
        <v>D</v>
      </c>
      <c r="C35" s="13" t="str">
        <f>"D"</f>
        <v>D</v>
      </c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DS ĐĂNG KÝ TUYỂN SINH</vt:lpstr>
      <vt:lpstr>DS ĐỦ ĐK TRÚNG TUYỂN</vt:lpstr>
      <vt:lpstr>DS KHÔNG ĐỦ ĐK TRÚNG TUYỂN</vt:lpstr>
      <vt:lpstr>XL4Test5</vt:lpstr>
      <vt:lpstr>XL4Test5!Bust</vt:lpstr>
      <vt:lpstr>XL4Test5!Continue</vt:lpstr>
      <vt:lpstr>XL4Test5!dfgsfg</vt:lpstr>
      <vt:lpstr>XL4Test5!Documents_array</vt:lpstr>
      <vt:lpstr>XL4Test5!Hello</vt:lpstr>
      <vt:lpstr>'DS ĐĂNG KÝ TUYỂN SINH'!Print_Titles</vt:lpstr>
      <vt:lpstr>'DS KHÔNG ĐỦ ĐK TRÚNG TUYỂN'!Print_Titles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Đình Lưu</dc:creator>
  <cp:lastModifiedBy>Trần Đình Lưu</cp:lastModifiedBy>
  <cp:lastPrinted>2021-10-05T23:33:07Z</cp:lastPrinted>
  <dcterms:created xsi:type="dcterms:W3CDTF">2006-09-26T22:59:18Z</dcterms:created>
  <dcterms:modified xsi:type="dcterms:W3CDTF">2021-11-13T04:19:00Z</dcterms:modified>
</cp:coreProperties>
</file>